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fileSharing userName="Adrian Boy Tangcoy" algorithmName="SHA-512" hashValue="9FbeCUlSnVGUpQ6+wzzkWo+LnG1uaEhRDb1pW0sUjf9vtXeAxPlWLmN13+3GGuxrBAE0uRl7IYR1uyNhGqqlBw==" saltValue="C0uvyFhXM5fYRst8NGIPYw==" spinCount="10000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ctangcoy/Downloads/"/>
    </mc:Choice>
  </mc:AlternateContent>
  <xr:revisionPtr revIDLastSave="0" documentId="8_{E38BB3BA-B5B2-9A45-A58C-7A6E02B5FFF8}" xr6:coauthVersionLast="47" xr6:coauthVersionMax="47" xr10:uidLastSave="{00000000-0000-0000-0000-000000000000}"/>
  <bookViews>
    <workbookView xWindow="0" yWindow="760" windowWidth="30240" windowHeight="17760" xr2:uid="{03F7EE91-1C0B-4EC2-8FDB-072DC54BE9C0}"/>
  </bookViews>
  <sheets>
    <sheet name="May Summary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7" l="1"/>
  <c r="F92" i="7" s="1"/>
  <c r="G92" i="7" s="1"/>
  <c r="H92" i="7" s="1"/>
  <c r="I92" i="7" s="1"/>
  <c r="J92" i="7" s="1"/>
  <c r="K92" i="7" s="1"/>
  <c r="L92" i="7" s="1"/>
  <c r="M92" i="7" s="1"/>
  <c r="N92" i="7" s="1"/>
  <c r="O92" i="7" s="1"/>
  <c r="P92" i="7" s="1"/>
  <c r="Q92" i="7" s="1"/>
  <c r="R92" i="7" s="1"/>
  <c r="S92" i="7" s="1"/>
  <c r="T92" i="7" s="1"/>
  <c r="U92" i="7" s="1"/>
  <c r="V92" i="7" s="1"/>
  <c r="W92" i="7" s="1"/>
  <c r="X92" i="7" s="1"/>
  <c r="Y92" i="7" s="1"/>
  <c r="Z92" i="7" s="1"/>
  <c r="AA92" i="7" s="1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E76" i="7"/>
  <c r="F76" i="7" s="1"/>
  <c r="G76" i="7" s="1"/>
  <c r="H76" i="7" s="1"/>
  <c r="I76" i="7" s="1"/>
  <c r="J76" i="7" s="1"/>
  <c r="K76" i="7" s="1"/>
  <c r="L76" i="7" s="1"/>
  <c r="M76" i="7" s="1"/>
  <c r="N76" i="7" s="1"/>
  <c r="O76" i="7" s="1"/>
  <c r="P76" i="7" s="1"/>
  <c r="Q76" i="7" s="1"/>
  <c r="R76" i="7" s="1"/>
  <c r="S76" i="7" s="1"/>
  <c r="T76" i="7" s="1"/>
  <c r="U76" i="7" s="1"/>
  <c r="V76" i="7" s="1"/>
  <c r="W76" i="7" s="1"/>
  <c r="X76" i="7" s="1"/>
  <c r="Y76" i="7" s="1"/>
  <c r="Z76" i="7" s="1"/>
  <c r="AA76" i="7" s="1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AB5" i="7"/>
  <c r="AB6" i="7"/>
  <c r="AB7" i="7"/>
  <c r="AB8" i="7"/>
  <c r="AB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4" i="7"/>
  <c r="F3" i="7"/>
  <c r="G3" i="7" s="1"/>
  <c r="H3" i="7" s="1"/>
  <c r="I3" i="7" s="1"/>
  <c r="J3" i="7" s="1"/>
  <c r="K3" i="7" s="1"/>
  <c r="L3" i="7" s="1"/>
  <c r="M3" i="7" s="1"/>
  <c r="N3" i="7" s="1"/>
  <c r="O3" i="7" s="1"/>
  <c r="P3" i="7" s="1"/>
  <c r="Q3" i="7" s="1"/>
  <c r="R3" i="7" s="1"/>
  <c r="S3" i="7" s="1"/>
  <c r="T3" i="7" s="1"/>
  <c r="U3" i="7" s="1"/>
  <c r="V3" i="7" s="1"/>
  <c r="W3" i="7" s="1"/>
  <c r="X3" i="7" s="1"/>
  <c r="Y3" i="7" s="1"/>
  <c r="Z3" i="7" s="1"/>
  <c r="AA3" i="7" s="1"/>
  <c r="A20" i="7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B33" i="7" l="1"/>
</calcChain>
</file>

<file path=xl/sharedStrings.xml><?xml version="1.0" encoding="utf-8"?>
<sst xmlns="http://schemas.openxmlformats.org/spreadsheetml/2006/main" count="38" uniqueCount="24">
  <si>
    <t>Summary:</t>
  </si>
  <si>
    <t>Feeder 1</t>
  </si>
  <si>
    <t>Feeder 2</t>
  </si>
  <si>
    <t>Feeder 4</t>
  </si>
  <si>
    <t>Feeder 7</t>
  </si>
  <si>
    <t xml:space="preserve">KIYA 1 </t>
  </si>
  <si>
    <t>KIYA 2</t>
  </si>
  <si>
    <t>KIYA 3</t>
  </si>
  <si>
    <t>KIYA 4</t>
  </si>
  <si>
    <t>PP1 STN. Service</t>
  </si>
  <si>
    <t>PP4 STN. Service</t>
  </si>
  <si>
    <t>Total FDR Load</t>
  </si>
  <si>
    <t>Total</t>
  </si>
  <si>
    <t>Max</t>
  </si>
  <si>
    <t>Min</t>
  </si>
  <si>
    <t>SAIPAN 24 HOUR MW LOAD PROFILE</t>
  </si>
  <si>
    <t>MAY 2025</t>
  </si>
  <si>
    <t xml:space="preserve"> </t>
  </si>
  <si>
    <t>AVERAGE</t>
  </si>
  <si>
    <t>.</t>
  </si>
  <si>
    <t>(Highest Daily Load of the month)</t>
  </si>
  <si>
    <t>TIME</t>
  </si>
  <si>
    <t>(Lowest Daily Load of the month)</t>
  </si>
  <si>
    <t>24 HOUR PROFILE OF EACH FEEDER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</si>
</sst>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16" fontId="0" fillId="2" borderId="0" xfId="0" applyNumberFormat="1" applyFill="1"/>
    <xf numFmtId="0" fontId="1" fillId="0" borderId="0" xfId="0" applyFont="1"/>
    <xf numFmtId="0" fontId="1" fillId="0" borderId="0" xfId="0" quotePrefix="1" applyFont="1"/>
    <xf numFmtId="43" fontId="0" fillId="0" borderId="0" xfId="1" applyFont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M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Saipan 24 Hour MW</a:t>
            </a:r>
            <a:r>
              <a:rPr lang="en-US" b="1" baseline="0"/>
              <a:t> </a:t>
            </a:r>
            <a:r>
              <a:rPr lang="en-US" b="1"/>
              <a:t>Load Profile</a:t>
            </a:r>
          </a:p>
          <a:p>
            <a:pPr>
              <a:defRPr b="1"/>
            </a:pPr>
            <a:r>
              <a:rPr lang="en-US" b="1"/>
              <a:t>Month of May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Highest Daily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'May Summary'!$D$3:$AA$3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'May Summary'!$D$12:$AA$12</c:f>
              <c:numCache>
                <c:formatCode>General</c:formatCode>
                <c:ptCount val="24"/>
                <c:pt idx="0">
                  <c:v>34.1</c:v>
                </c:pt>
                <c:pt idx="1">
                  <c:v>33.019999999999996</c:v>
                </c:pt>
                <c:pt idx="2">
                  <c:v>32.54</c:v>
                </c:pt>
                <c:pt idx="3">
                  <c:v>31.57</c:v>
                </c:pt>
                <c:pt idx="4">
                  <c:v>30.240000000000002</c:v>
                </c:pt>
                <c:pt idx="5">
                  <c:v>31.970000000000002</c:v>
                </c:pt>
                <c:pt idx="6">
                  <c:v>31.869999999999997</c:v>
                </c:pt>
                <c:pt idx="7">
                  <c:v>32.199999999999996</c:v>
                </c:pt>
                <c:pt idx="8">
                  <c:v>34</c:v>
                </c:pt>
                <c:pt idx="9">
                  <c:v>34.21</c:v>
                </c:pt>
                <c:pt idx="10">
                  <c:v>34.229999999999997</c:v>
                </c:pt>
                <c:pt idx="11">
                  <c:v>34.729999999999997</c:v>
                </c:pt>
                <c:pt idx="12">
                  <c:v>35.85</c:v>
                </c:pt>
                <c:pt idx="13">
                  <c:v>36.770000000000003</c:v>
                </c:pt>
                <c:pt idx="14">
                  <c:v>37.619999999999997</c:v>
                </c:pt>
                <c:pt idx="15">
                  <c:v>38.44</c:v>
                </c:pt>
                <c:pt idx="16">
                  <c:v>39.17</c:v>
                </c:pt>
                <c:pt idx="17">
                  <c:v>38.129999999999995</c:v>
                </c:pt>
                <c:pt idx="18">
                  <c:v>38.380000000000003</c:v>
                </c:pt>
                <c:pt idx="19">
                  <c:v>39.4</c:v>
                </c:pt>
                <c:pt idx="20">
                  <c:v>39.119999999999997</c:v>
                </c:pt>
                <c:pt idx="21">
                  <c:v>38.790000000000006</c:v>
                </c:pt>
                <c:pt idx="22">
                  <c:v>37.82</c:v>
                </c:pt>
                <c:pt idx="23">
                  <c:v>36.200000000000003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5B-47F5-8D30-EE63D1B3B077}"/>
            </c:ext>
          </c:extLst>
        </c:ser>
        <c:ser>
          <c:idx val="1"/>
          <c:order val="1"/>
          <c:tx>
            <c:v>Lowest Daily Load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'May Summary'!$D$3:$AA$3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'May Summary'!$D$27:$AA$27</c:f>
              <c:numCache>
                <c:formatCode>General</c:formatCode>
                <c:ptCount val="24"/>
                <c:pt idx="0">
                  <c:v>30.45</c:v>
                </c:pt>
                <c:pt idx="1">
                  <c:v>29.99</c:v>
                </c:pt>
                <c:pt idx="2">
                  <c:v>29.51</c:v>
                </c:pt>
                <c:pt idx="3">
                  <c:v>28.92</c:v>
                </c:pt>
                <c:pt idx="4">
                  <c:v>28.790000000000003</c:v>
                </c:pt>
                <c:pt idx="5">
                  <c:v>28.559999999999995</c:v>
                </c:pt>
                <c:pt idx="6">
                  <c:v>28.65</c:v>
                </c:pt>
                <c:pt idx="7">
                  <c:v>28.81</c:v>
                </c:pt>
                <c:pt idx="8">
                  <c:v>28.92</c:v>
                </c:pt>
                <c:pt idx="9">
                  <c:v>29.15</c:v>
                </c:pt>
                <c:pt idx="10">
                  <c:v>29.179999999999996</c:v>
                </c:pt>
                <c:pt idx="11">
                  <c:v>29.4</c:v>
                </c:pt>
                <c:pt idx="12">
                  <c:v>29.18</c:v>
                </c:pt>
                <c:pt idx="13">
                  <c:v>28.58</c:v>
                </c:pt>
                <c:pt idx="14">
                  <c:v>29.819999999999993</c:v>
                </c:pt>
                <c:pt idx="15">
                  <c:v>31.45</c:v>
                </c:pt>
                <c:pt idx="16">
                  <c:v>33.120000000000005</c:v>
                </c:pt>
                <c:pt idx="17">
                  <c:v>32.96</c:v>
                </c:pt>
                <c:pt idx="18">
                  <c:v>33.39</c:v>
                </c:pt>
                <c:pt idx="19">
                  <c:v>34.409999999999997</c:v>
                </c:pt>
                <c:pt idx="20">
                  <c:v>34.56</c:v>
                </c:pt>
                <c:pt idx="21">
                  <c:v>33.799999999999997</c:v>
                </c:pt>
                <c:pt idx="22">
                  <c:v>33.94</c:v>
                </c:pt>
                <c:pt idx="23">
                  <c:v>31.95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5B-47F5-8D30-EE63D1B3B077}"/>
            </c:ext>
          </c:extLst>
        </c:ser>
        <c:ser>
          <c:idx val="2"/>
          <c:order val="2"/>
          <c:tx>
            <c:v>Average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'May Summary'!$D$33:$AA$33</c:f>
              <c:numCache>
                <c:formatCode>_(* #,##0.00_);_(* \(#,##0.00\);_(* "-"??_);_(@_)</c:formatCode>
                <c:ptCount val="24"/>
                <c:pt idx="0">
                  <c:v>33.659310344827588</c:v>
                </c:pt>
                <c:pt idx="1">
                  <c:v>32.763103448275871</c:v>
                </c:pt>
                <c:pt idx="2">
                  <c:v>32.05068965517242</c:v>
                </c:pt>
                <c:pt idx="3">
                  <c:v>31.254482758620686</c:v>
                </c:pt>
                <c:pt idx="4">
                  <c:v>30.575172413793101</c:v>
                </c:pt>
                <c:pt idx="5">
                  <c:v>30.394137931034479</c:v>
                </c:pt>
                <c:pt idx="6">
                  <c:v>30.087241379310349</c:v>
                </c:pt>
                <c:pt idx="7">
                  <c:v>30.397586206896559</c:v>
                </c:pt>
                <c:pt idx="8">
                  <c:v>32.216206896551725</c:v>
                </c:pt>
                <c:pt idx="9">
                  <c:v>32.268275862068961</c:v>
                </c:pt>
                <c:pt idx="10">
                  <c:v>32.492413793103445</c:v>
                </c:pt>
                <c:pt idx="11">
                  <c:v>33.379655172413791</c:v>
                </c:pt>
                <c:pt idx="12">
                  <c:v>34.12413793103449</c:v>
                </c:pt>
                <c:pt idx="13">
                  <c:v>35.056551724137933</c:v>
                </c:pt>
                <c:pt idx="14">
                  <c:v>36.156896551724145</c:v>
                </c:pt>
                <c:pt idx="15">
                  <c:v>36.928275862068958</c:v>
                </c:pt>
                <c:pt idx="16">
                  <c:v>37.484137931034482</c:v>
                </c:pt>
                <c:pt idx="17">
                  <c:v>37.46551724137931</c:v>
                </c:pt>
                <c:pt idx="18">
                  <c:v>37.330344827586202</c:v>
                </c:pt>
                <c:pt idx="19">
                  <c:v>37.905862068965511</c:v>
                </c:pt>
                <c:pt idx="20">
                  <c:v>38.081379310344829</c:v>
                </c:pt>
                <c:pt idx="21">
                  <c:v>37.413793103448278</c:v>
                </c:pt>
                <c:pt idx="22">
                  <c:v>36.38275862068965</c:v>
                </c:pt>
                <c:pt idx="23">
                  <c:v>35.05827586206896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44-435A-B158-F48A603DD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4216528"/>
        <c:axId val="2054217488"/>
      </c:lineChart>
      <c:catAx>
        <c:axId val="205421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4217488"/>
        <c:crosses val="autoZero"/>
        <c:auto val="1"/>
        <c:lblAlgn val="ctr"/>
        <c:lblOffset val="100"/>
        <c:noMultiLvlLbl val="0"/>
      </c:catAx>
      <c:valAx>
        <c:axId val="205421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4216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335280</xdr:colOff>
      <xdr:row>39</xdr:row>
      <xdr:rowOff>41910</xdr:rowOff>
    </xdr:from>
    <xdr:to>
      <xdr:col>18</xdr:col>
      <xdr:colOff>137160</xdr:colOff>
      <xdr:row>64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388E81-02CF-22C9-4BDD-63EB01270B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9D2BC-E768-4335-893A-4DD40135E6CC}">
  <dimension ref="A1:AC103"/>
  <sheetViews>
    <sheetView tabSelected="1" workbookViewId="0">
      <selection activeCell="C41" sqref="C41"/>
    </sheetView>
  </sheetViews>
  <sheetFormatPr baseColWidth="10" defaultColWidth="8.83203125" defaultRowHeight="15" x14ac:dyDescent="0.2"/>
  <cols>
    <col min="5" max="5" width="12.1640625" customWidth="1"/>
    <col min="6" max="6" width="11.83203125" customWidth="1"/>
    <col min="7" max="7" width="11" bestFit="1" customWidth="1"/>
  </cols>
  <sheetData>
    <row r="1" spans="1:29" x14ac:dyDescent="0.2">
      <c r="A1" s="5" t="s">
        <v>15</v>
      </c>
    </row>
    <row r="2" spans="1:29" x14ac:dyDescent="0.2">
      <c r="A2" s="6" t="s">
        <v>16</v>
      </c>
    </row>
    <row r="3" spans="1:29" x14ac:dyDescent="0.2">
      <c r="D3" s="3">
        <v>0</v>
      </c>
      <c r="E3" s="3">
        <v>1</v>
      </c>
      <c r="F3" s="3">
        <f>E3+1</f>
        <v>2</v>
      </c>
      <c r="G3" s="3">
        <f t="shared" ref="G3:AA3" si="0">F3+1</f>
        <v>3</v>
      </c>
      <c r="H3" s="3">
        <f t="shared" si="0"/>
        <v>4</v>
      </c>
      <c r="I3" s="3">
        <f t="shared" si="0"/>
        <v>5</v>
      </c>
      <c r="J3" s="3">
        <f t="shared" si="0"/>
        <v>6</v>
      </c>
      <c r="K3" s="3">
        <f t="shared" si="0"/>
        <v>7</v>
      </c>
      <c r="L3" s="3">
        <f t="shared" si="0"/>
        <v>8</v>
      </c>
      <c r="M3" s="3">
        <f t="shared" si="0"/>
        <v>9</v>
      </c>
      <c r="N3" s="3">
        <f t="shared" si="0"/>
        <v>10</v>
      </c>
      <c r="O3" s="3">
        <f t="shared" si="0"/>
        <v>11</v>
      </c>
      <c r="P3" s="3">
        <f t="shared" si="0"/>
        <v>12</v>
      </c>
      <c r="Q3" s="3">
        <f t="shared" si="0"/>
        <v>13</v>
      </c>
      <c r="R3" s="3">
        <f t="shared" si="0"/>
        <v>14</v>
      </c>
      <c r="S3" s="3">
        <f t="shared" si="0"/>
        <v>15</v>
      </c>
      <c r="T3" s="3">
        <f t="shared" si="0"/>
        <v>16</v>
      </c>
      <c r="U3" s="3">
        <f t="shared" si="0"/>
        <v>17</v>
      </c>
      <c r="V3" s="3">
        <f t="shared" si="0"/>
        <v>18</v>
      </c>
      <c r="W3" s="3">
        <f t="shared" si="0"/>
        <v>19</v>
      </c>
      <c r="X3" s="3">
        <f t="shared" si="0"/>
        <v>20</v>
      </c>
      <c r="Y3" s="3">
        <f t="shared" si="0"/>
        <v>21</v>
      </c>
      <c r="Z3" s="3">
        <f t="shared" si="0"/>
        <v>22</v>
      </c>
      <c r="AA3" s="3">
        <f t="shared" si="0"/>
        <v>23</v>
      </c>
      <c r="AB3" t="s">
        <v>12</v>
      </c>
    </row>
    <row r="4" spans="1:29" x14ac:dyDescent="0.2">
      <c r="A4" s="1">
        <v>45778</v>
      </c>
      <c r="D4">
        <v>34.04</v>
      </c>
      <c r="E4">
        <v>33.519999999999996</v>
      </c>
      <c r="F4">
        <v>33.25</v>
      </c>
      <c r="G4">
        <v>32.51</v>
      </c>
      <c r="H4">
        <v>31.470000000000002</v>
      </c>
      <c r="I4">
        <v>31.230000000000004</v>
      </c>
      <c r="J4">
        <v>30.269999999999996</v>
      </c>
      <c r="K4">
        <v>30.689999999999998</v>
      </c>
      <c r="L4">
        <v>31.71</v>
      </c>
      <c r="M4">
        <v>32.15</v>
      </c>
      <c r="N4">
        <v>33.19</v>
      </c>
      <c r="O4">
        <v>34.72999999999999</v>
      </c>
      <c r="P4">
        <v>35.089999999999996</v>
      </c>
      <c r="Q4">
        <v>36.57</v>
      </c>
      <c r="R4">
        <v>37.32</v>
      </c>
      <c r="S4">
        <v>38.860000000000007</v>
      </c>
      <c r="T4">
        <v>39.25</v>
      </c>
      <c r="U4">
        <v>36.319999999999993</v>
      </c>
      <c r="V4">
        <v>35.81</v>
      </c>
      <c r="W4">
        <v>37.22</v>
      </c>
      <c r="X4">
        <v>37.15</v>
      </c>
      <c r="Y4">
        <v>36.540000000000006</v>
      </c>
      <c r="Z4">
        <v>35.349999999999994</v>
      </c>
      <c r="AA4">
        <v>33.589999999999996</v>
      </c>
      <c r="AB4">
        <f>SUM(D4:AA4)</f>
        <v>827.82999999999981</v>
      </c>
    </row>
    <row r="5" spans="1:29" x14ac:dyDescent="0.2">
      <c r="A5" s="1">
        <v>45779</v>
      </c>
      <c r="D5">
        <v>33.209999999999994</v>
      </c>
      <c r="E5">
        <v>33.550000000000004</v>
      </c>
      <c r="F5">
        <v>32.76</v>
      </c>
      <c r="G5">
        <v>32.57</v>
      </c>
      <c r="H5">
        <v>31.91</v>
      </c>
      <c r="I5">
        <v>31.459999999999997</v>
      </c>
      <c r="J5">
        <v>31.410000000000007</v>
      </c>
      <c r="K5">
        <v>31.499999999999996</v>
      </c>
      <c r="L5">
        <v>33.32</v>
      </c>
      <c r="M5">
        <v>33.46</v>
      </c>
      <c r="N5">
        <v>33.480000000000004</v>
      </c>
      <c r="O5">
        <v>33.799999999999997</v>
      </c>
      <c r="P5">
        <v>35.119999999999997</v>
      </c>
      <c r="Q5">
        <v>35.869999999999997</v>
      </c>
      <c r="R5">
        <v>36.54</v>
      </c>
      <c r="S5">
        <v>38.36</v>
      </c>
      <c r="T5">
        <v>38.43</v>
      </c>
      <c r="U5">
        <v>38.320000000000007</v>
      </c>
      <c r="V5">
        <v>38.540000000000006</v>
      </c>
      <c r="W5">
        <v>38.609999999999992</v>
      </c>
      <c r="X5">
        <v>38.339999999999996</v>
      </c>
      <c r="Y5">
        <v>37.840000000000003</v>
      </c>
      <c r="Z5">
        <v>36.869999999999997</v>
      </c>
      <c r="AA5">
        <v>35.72</v>
      </c>
      <c r="AB5">
        <f t="shared" ref="AB5:AB32" si="1">SUM(D5:AA5)</f>
        <v>840.99</v>
      </c>
    </row>
    <row r="6" spans="1:29" x14ac:dyDescent="0.2">
      <c r="A6" s="1">
        <v>45780</v>
      </c>
      <c r="D6">
        <v>34.589999999999996</v>
      </c>
      <c r="E6">
        <v>33.430000000000007</v>
      </c>
      <c r="F6">
        <v>32.72</v>
      </c>
      <c r="G6">
        <v>31.869999999999997</v>
      </c>
      <c r="H6">
        <v>31.100000000000005</v>
      </c>
      <c r="I6">
        <v>30.979999999999997</v>
      </c>
      <c r="J6">
        <v>30.419999999999998</v>
      </c>
      <c r="K6">
        <v>30.88</v>
      </c>
      <c r="L6">
        <v>31.24</v>
      </c>
      <c r="M6">
        <v>29.570000000000004</v>
      </c>
      <c r="N6">
        <v>30.379999999999995</v>
      </c>
      <c r="O6">
        <v>32.25</v>
      </c>
      <c r="P6">
        <v>34.619999999999997</v>
      </c>
      <c r="Q6">
        <v>35.249999999999993</v>
      </c>
      <c r="R6">
        <v>35.89</v>
      </c>
      <c r="S6">
        <v>37.380000000000003</v>
      </c>
      <c r="T6">
        <v>38.469999999999992</v>
      </c>
      <c r="U6">
        <v>38.870000000000005</v>
      </c>
      <c r="V6">
        <v>39.230000000000004</v>
      </c>
      <c r="W6">
        <v>38.06</v>
      </c>
      <c r="X6">
        <v>38.29</v>
      </c>
      <c r="Y6">
        <v>38.089999999999996</v>
      </c>
      <c r="Z6">
        <v>37.56</v>
      </c>
      <c r="AA6">
        <v>35.61</v>
      </c>
      <c r="AB6">
        <f t="shared" si="1"/>
        <v>826.75000000000011</v>
      </c>
    </row>
    <row r="7" spans="1:29" x14ac:dyDescent="0.2">
      <c r="A7" s="1">
        <v>45781</v>
      </c>
      <c r="D7">
        <v>34.93</v>
      </c>
      <c r="E7">
        <v>33.859999999999992</v>
      </c>
      <c r="F7">
        <v>32.909999999999997</v>
      </c>
      <c r="G7">
        <v>30.51</v>
      </c>
      <c r="H7">
        <v>31.63</v>
      </c>
      <c r="I7">
        <v>30.659999999999997</v>
      </c>
      <c r="J7">
        <v>29.919999999999998</v>
      </c>
      <c r="K7">
        <v>30.43</v>
      </c>
      <c r="L7">
        <v>30.43</v>
      </c>
      <c r="M7">
        <v>29.730000000000004</v>
      </c>
      <c r="N7">
        <v>29.650000000000002</v>
      </c>
      <c r="O7">
        <v>31.119999999999997</v>
      </c>
      <c r="P7">
        <v>31.759999999999998</v>
      </c>
      <c r="Q7">
        <v>32.93</v>
      </c>
      <c r="R7">
        <v>36.849999999999994</v>
      </c>
      <c r="S7">
        <v>35.840000000000003</v>
      </c>
      <c r="T7">
        <v>36.799999999999997</v>
      </c>
      <c r="U7">
        <v>37.94</v>
      </c>
      <c r="V7">
        <v>33.089999999999996</v>
      </c>
      <c r="W7">
        <v>38.03</v>
      </c>
      <c r="X7">
        <v>38.690000000000005</v>
      </c>
      <c r="Y7">
        <v>38.380000000000003</v>
      </c>
      <c r="Z7">
        <v>37.589999999999996</v>
      </c>
      <c r="AA7">
        <v>36.519999999999996</v>
      </c>
      <c r="AB7">
        <f t="shared" si="1"/>
        <v>810.19999999999993</v>
      </c>
    </row>
    <row r="8" spans="1:29" x14ac:dyDescent="0.2">
      <c r="A8" s="1">
        <v>45782</v>
      </c>
      <c r="D8">
        <v>34.56</v>
      </c>
      <c r="E8">
        <v>33.089999999999996</v>
      </c>
      <c r="F8">
        <v>32.89</v>
      </c>
      <c r="G8">
        <v>32.339999999999996</v>
      </c>
      <c r="H8">
        <v>31.460000000000004</v>
      </c>
      <c r="I8">
        <v>31.7</v>
      </c>
      <c r="J8">
        <v>31.4</v>
      </c>
      <c r="K8">
        <v>31.73</v>
      </c>
      <c r="L8">
        <v>33.39</v>
      </c>
      <c r="M8">
        <v>32.840000000000003</v>
      </c>
      <c r="N8">
        <v>34.19</v>
      </c>
      <c r="O8">
        <v>33.86</v>
      </c>
      <c r="P8">
        <v>35.17</v>
      </c>
      <c r="Q8">
        <v>35.76</v>
      </c>
      <c r="R8">
        <v>35.860000000000007</v>
      </c>
      <c r="S8">
        <v>36.93</v>
      </c>
      <c r="T8">
        <v>38.139999999999993</v>
      </c>
      <c r="U8">
        <v>37.209999999999994</v>
      </c>
      <c r="V8">
        <v>38.230000000000004</v>
      </c>
      <c r="W8">
        <v>39.029999999999994</v>
      </c>
      <c r="X8">
        <v>39.42</v>
      </c>
      <c r="Y8">
        <v>38.81</v>
      </c>
      <c r="Z8">
        <v>37.81</v>
      </c>
      <c r="AA8">
        <v>35.42</v>
      </c>
      <c r="AB8">
        <f t="shared" si="1"/>
        <v>841.2399999999999</v>
      </c>
    </row>
    <row r="9" spans="1:29" x14ac:dyDescent="0.2">
      <c r="A9" s="1">
        <v>45783</v>
      </c>
      <c r="D9">
        <v>34.17</v>
      </c>
      <c r="E9">
        <v>33.14</v>
      </c>
      <c r="F9">
        <v>32.47</v>
      </c>
      <c r="G9">
        <v>31.860000000000003</v>
      </c>
      <c r="H9">
        <v>31.61</v>
      </c>
      <c r="I9">
        <v>31.59</v>
      </c>
      <c r="J9">
        <v>31.13</v>
      </c>
      <c r="K9">
        <v>31.019999999999996</v>
      </c>
      <c r="L9">
        <v>33.93</v>
      </c>
      <c r="M9">
        <v>33.630000000000003</v>
      </c>
      <c r="N9">
        <v>32.75</v>
      </c>
      <c r="O9">
        <v>33.78</v>
      </c>
      <c r="P9">
        <v>33.630000000000003</v>
      </c>
      <c r="Q9">
        <v>36.08</v>
      </c>
      <c r="R9">
        <v>37.52000000000001</v>
      </c>
      <c r="S9">
        <v>38.699999999999996</v>
      </c>
      <c r="T9">
        <v>38.539999999999992</v>
      </c>
      <c r="U9">
        <v>38.68</v>
      </c>
      <c r="V9">
        <v>37.89</v>
      </c>
      <c r="W9">
        <v>39.520000000000003</v>
      </c>
      <c r="X9">
        <v>39.54</v>
      </c>
      <c r="Y9">
        <v>38.49</v>
      </c>
      <c r="Z9">
        <v>38.14</v>
      </c>
      <c r="AA9">
        <v>35.54</v>
      </c>
      <c r="AB9">
        <f t="shared" si="1"/>
        <v>843.34999999999991</v>
      </c>
    </row>
    <row r="10" spans="1:29" x14ac:dyDescent="0.2">
      <c r="A10" s="1">
        <v>45784</v>
      </c>
      <c r="D10">
        <v>34.279999999999994</v>
      </c>
      <c r="E10">
        <v>33.839999999999996</v>
      </c>
      <c r="F10">
        <v>32.92</v>
      </c>
      <c r="G10">
        <v>31.69</v>
      </c>
      <c r="H10">
        <v>31.53</v>
      </c>
      <c r="I10">
        <v>31.33</v>
      </c>
      <c r="J10">
        <v>31.419999999999998</v>
      </c>
      <c r="K10">
        <v>31.24</v>
      </c>
      <c r="L10">
        <v>33.270000000000003</v>
      </c>
      <c r="M10">
        <v>32.380000000000003</v>
      </c>
      <c r="N10">
        <v>32.559999999999995</v>
      </c>
      <c r="O10">
        <v>33.520000000000003</v>
      </c>
      <c r="P10">
        <v>34.369999999999997</v>
      </c>
      <c r="Q10">
        <v>36.18</v>
      </c>
      <c r="R10">
        <v>36.369999999999997</v>
      </c>
      <c r="S10">
        <v>37.33</v>
      </c>
      <c r="T10">
        <v>38.330000000000005</v>
      </c>
      <c r="U10">
        <v>38.029999999999994</v>
      </c>
      <c r="V10">
        <v>38.57</v>
      </c>
      <c r="W10">
        <v>39.06</v>
      </c>
      <c r="X10">
        <v>39.350000000000009</v>
      </c>
      <c r="Y10">
        <v>38.14</v>
      </c>
      <c r="Z10">
        <v>37.49</v>
      </c>
      <c r="AA10">
        <v>36.29</v>
      </c>
      <c r="AB10">
        <f t="shared" si="1"/>
        <v>839.49</v>
      </c>
    </row>
    <row r="11" spans="1:29" x14ac:dyDescent="0.2">
      <c r="A11" s="1">
        <v>45785</v>
      </c>
      <c r="D11">
        <v>34.56</v>
      </c>
      <c r="E11">
        <v>33.540000000000006</v>
      </c>
      <c r="F11">
        <v>32.9</v>
      </c>
      <c r="G11">
        <v>32.54</v>
      </c>
      <c r="H11">
        <v>31.660000000000004</v>
      </c>
      <c r="I11">
        <v>31.439999999999998</v>
      </c>
      <c r="J11">
        <v>31.470000000000002</v>
      </c>
      <c r="K11">
        <v>31.46</v>
      </c>
      <c r="L11">
        <v>33.96</v>
      </c>
      <c r="M11">
        <v>32.619999999999997</v>
      </c>
      <c r="N11">
        <v>33.81</v>
      </c>
      <c r="O11">
        <v>34.709999999999994</v>
      </c>
      <c r="P11">
        <v>34.83</v>
      </c>
      <c r="Q11">
        <v>36.199999999999996</v>
      </c>
      <c r="R11">
        <v>37.769999999999996</v>
      </c>
      <c r="S11">
        <v>37.9</v>
      </c>
      <c r="T11">
        <v>38.369999999999997</v>
      </c>
      <c r="U11">
        <v>39.14</v>
      </c>
      <c r="V11">
        <v>39.030000000000008</v>
      </c>
      <c r="W11">
        <v>39.46</v>
      </c>
      <c r="X11">
        <v>39.620000000000005</v>
      </c>
      <c r="Y11">
        <v>39.339999999999996</v>
      </c>
      <c r="Z11">
        <v>31.72</v>
      </c>
      <c r="AA11">
        <v>34.230000000000004</v>
      </c>
      <c r="AB11">
        <f t="shared" si="1"/>
        <v>842.28</v>
      </c>
    </row>
    <row r="12" spans="1:29" x14ac:dyDescent="0.2">
      <c r="A12" s="4">
        <v>45786</v>
      </c>
      <c r="B12" s="2"/>
      <c r="C12" s="2"/>
      <c r="D12" s="2">
        <v>34.1</v>
      </c>
      <c r="E12" s="2">
        <v>33.019999999999996</v>
      </c>
      <c r="F12" s="2">
        <v>32.54</v>
      </c>
      <c r="G12" s="2">
        <v>31.57</v>
      </c>
      <c r="H12" s="2">
        <v>30.240000000000002</v>
      </c>
      <c r="I12" s="2">
        <v>31.970000000000002</v>
      </c>
      <c r="J12" s="2">
        <v>31.869999999999997</v>
      </c>
      <c r="K12" s="2">
        <v>32.199999999999996</v>
      </c>
      <c r="L12" s="2">
        <v>34</v>
      </c>
      <c r="M12" s="2">
        <v>34.21</v>
      </c>
      <c r="N12" s="2">
        <v>34.229999999999997</v>
      </c>
      <c r="O12" s="2">
        <v>34.729999999999997</v>
      </c>
      <c r="P12" s="2">
        <v>35.85</v>
      </c>
      <c r="Q12" s="2">
        <v>36.770000000000003</v>
      </c>
      <c r="R12" s="2">
        <v>37.619999999999997</v>
      </c>
      <c r="S12" s="2">
        <v>38.44</v>
      </c>
      <c r="T12" s="2">
        <v>39.17</v>
      </c>
      <c r="U12" s="2">
        <v>38.129999999999995</v>
      </c>
      <c r="V12" s="2">
        <v>38.380000000000003</v>
      </c>
      <c r="W12" s="2">
        <v>39.4</v>
      </c>
      <c r="X12" s="2">
        <v>39.119999999999997</v>
      </c>
      <c r="Y12" s="2">
        <v>38.790000000000006</v>
      </c>
      <c r="Z12" s="2">
        <v>37.82</v>
      </c>
      <c r="AA12" s="2">
        <v>36.200000000000003</v>
      </c>
      <c r="AB12" s="2">
        <f t="shared" si="1"/>
        <v>850.37</v>
      </c>
      <c r="AC12" s="2" t="s">
        <v>13</v>
      </c>
    </row>
    <row r="13" spans="1:29" x14ac:dyDescent="0.2">
      <c r="A13" s="1">
        <v>45787</v>
      </c>
      <c r="D13">
        <v>34.410000000000004</v>
      </c>
      <c r="E13">
        <v>33.79</v>
      </c>
      <c r="F13">
        <v>33.050000000000004</v>
      </c>
      <c r="G13">
        <v>31.89</v>
      </c>
      <c r="H13">
        <v>31.79</v>
      </c>
      <c r="I13">
        <v>31.330000000000002</v>
      </c>
      <c r="J13">
        <v>30.6</v>
      </c>
      <c r="K13">
        <v>30.409999999999997</v>
      </c>
      <c r="L13">
        <v>30.550000000000004</v>
      </c>
      <c r="M13">
        <v>30.990000000000002</v>
      </c>
      <c r="N13">
        <v>31.250000000000004</v>
      </c>
      <c r="O13">
        <v>32.879999999999995</v>
      </c>
      <c r="P13">
        <v>33.169999999999995</v>
      </c>
      <c r="Q13">
        <v>32.609999999999992</v>
      </c>
      <c r="R13">
        <v>36.130000000000003</v>
      </c>
      <c r="S13">
        <v>36.47</v>
      </c>
      <c r="T13">
        <v>37.360000000000007</v>
      </c>
      <c r="U13">
        <v>37.86999999999999</v>
      </c>
      <c r="V13">
        <v>37.020000000000003</v>
      </c>
      <c r="W13">
        <v>37.609999999999992</v>
      </c>
      <c r="X13">
        <v>37.950000000000003</v>
      </c>
      <c r="Y13">
        <v>37.700000000000003</v>
      </c>
      <c r="Z13">
        <v>36.590000000000003</v>
      </c>
      <c r="AA13">
        <v>35.860000000000007</v>
      </c>
      <c r="AB13">
        <f t="shared" si="1"/>
        <v>819.2800000000002</v>
      </c>
    </row>
    <row r="14" spans="1:29" x14ac:dyDescent="0.2">
      <c r="A14" s="1">
        <v>45788</v>
      </c>
      <c r="D14">
        <v>34.74</v>
      </c>
      <c r="E14">
        <v>33.479999999999997</v>
      </c>
      <c r="F14">
        <v>32.43</v>
      </c>
      <c r="G14">
        <v>31.810000000000002</v>
      </c>
      <c r="H14">
        <v>31.35</v>
      </c>
      <c r="I14">
        <v>30.8</v>
      </c>
      <c r="J14">
        <v>31.35</v>
      </c>
      <c r="K14">
        <v>31.449999999999996</v>
      </c>
      <c r="L14">
        <v>31.540000000000003</v>
      </c>
      <c r="M14">
        <v>30.120000000000005</v>
      </c>
      <c r="N14">
        <v>32.140000000000008</v>
      </c>
      <c r="O14">
        <v>31.48</v>
      </c>
      <c r="P14">
        <v>31.439999999999998</v>
      </c>
      <c r="Q14">
        <v>32.25</v>
      </c>
      <c r="R14">
        <v>34.690000000000005</v>
      </c>
      <c r="S14">
        <v>36.04</v>
      </c>
      <c r="T14">
        <v>35.57</v>
      </c>
      <c r="U14">
        <v>36.929999999999993</v>
      </c>
      <c r="V14">
        <v>36.5</v>
      </c>
      <c r="W14">
        <v>36.71</v>
      </c>
      <c r="X14">
        <v>37.120000000000005</v>
      </c>
      <c r="Y14">
        <v>37.160000000000004</v>
      </c>
      <c r="Z14">
        <v>35.979999999999997</v>
      </c>
      <c r="AA14">
        <v>34.880000000000003</v>
      </c>
      <c r="AB14">
        <f t="shared" si="1"/>
        <v>807.96</v>
      </c>
    </row>
    <row r="15" spans="1:29" x14ac:dyDescent="0.2">
      <c r="A15" s="1">
        <v>45789</v>
      </c>
      <c r="D15">
        <v>33.459999999999994</v>
      </c>
      <c r="E15">
        <v>32.82</v>
      </c>
      <c r="F15">
        <v>32.04</v>
      </c>
      <c r="G15">
        <v>31.35</v>
      </c>
      <c r="H15">
        <v>31.19</v>
      </c>
      <c r="I15">
        <v>30.97</v>
      </c>
      <c r="J15">
        <v>30.96</v>
      </c>
      <c r="K15">
        <v>31.109999999999996</v>
      </c>
      <c r="L15">
        <v>33.74</v>
      </c>
      <c r="M15">
        <v>34.32</v>
      </c>
      <c r="N15">
        <v>35.1</v>
      </c>
      <c r="O15">
        <v>34.85</v>
      </c>
      <c r="P15">
        <v>36.020000000000003</v>
      </c>
      <c r="Q15">
        <v>36.53</v>
      </c>
      <c r="R15">
        <v>38.130000000000003</v>
      </c>
      <c r="S15">
        <v>39.01</v>
      </c>
      <c r="T15">
        <v>39.22</v>
      </c>
      <c r="U15">
        <v>38.79</v>
      </c>
      <c r="V15">
        <v>38.51</v>
      </c>
      <c r="W15">
        <v>39.159999999999997</v>
      </c>
      <c r="X15">
        <v>39.42</v>
      </c>
      <c r="Y15">
        <v>38.220000000000006</v>
      </c>
      <c r="Z15">
        <v>37.090000000000003</v>
      </c>
      <c r="AA15">
        <v>35.620000000000005</v>
      </c>
      <c r="AB15">
        <f t="shared" si="1"/>
        <v>847.63</v>
      </c>
    </row>
    <row r="16" spans="1:29" x14ac:dyDescent="0.2">
      <c r="A16" s="1">
        <v>45790</v>
      </c>
      <c r="D16">
        <v>34.159999999999997</v>
      </c>
      <c r="E16">
        <v>33.03</v>
      </c>
      <c r="F16">
        <v>32.049999999999997</v>
      </c>
      <c r="G16">
        <v>31.58</v>
      </c>
      <c r="H16">
        <v>30.939999999999994</v>
      </c>
      <c r="I16">
        <v>31.43</v>
      </c>
      <c r="J16">
        <v>30.95</v>
      </c>
      <c r="K16">
        <v>30.290000000000003</v>
      </c>
      <c r="L16">
        <v>33.549999999999997</v>
      </c>
      <c r="M16">
        <v>34.15</v>
      </c>
      <c r="N16">
        <v>32.82</v>
      </c>
      <c r="O16">
        <v>34.130000000000003</v>
      </c>
      <c r="P16">
        <v>35.190000000000005</v>
      </c>
      <c r="Q16">
        <v>36.440000000000005</v>
      </c>
      <c r="R16">
        <v>37.239999999999995</v>
      </c>
      <c r="S16">
        <v>38.46</v>
      </c>
      <c r="T16">
        <v>38.159999999999997</v>
      </c>
      <c r="U16">
        <v>38.58</v>
      </c>
      <c r="V16">
        <v>37.690000000000005</v>
      </c>
      <c r="W16">
        <v>38.299999999999997</v>
      </c>
      <c r="X16">
        <v>38.71</v>
      </c>
      <c r="Y16">
        <v>38.479999999999997</v>
      </c>
      <c r="Z16">
        <v>37.330000000000005</v>
      </c>
      <c r="AA16">
        <v>35.83</v>
      </c>
      <c r="AB16">
        <f t="shared" si="1"/>
        <v>839.49000000000012</v>
      </c>
    </row>
    <row r="17" spans="1:29" x14ac:dyDescent="0.2">
      <c r="A17" s="1">
        <v>45791</v>
      </c>
      <c r="D17">
        <v>34.129999999999995</v>
      </c>
      <c r="E17">
        <v>33.24</v>
      </c>
      <c r="F17">
        <v>32.479999999999997</v>
      </c>
      <c r="G17">
        <v>31.57</v>
      </c>
      <c r="H17">
        <v>30.389999999999997</v>
      </c>
      <c r="I17">
        <v>30.160000000000004</v>
      </c>
      <c r="J17">
        <v>30.08</v>
      </c>
      <c r="K17">
        <v>30.669999999999995</v>
      </c>
      <c r="L17">
        <v>32.660000000000004</v>
      </c>
      <c r="M17">
        <v>34.410000000000004</v>
      </c>
      <c r="N17">
        <v>34.099999999999994</v>
      </c>
      <c r="O17">
        <v>34.580000000000005</v>
      </c>
      <c r="P17">
        <v>35.29</v>
      </c>
      <c r="Q17">
        <v>35.04</v>
      </c>
      <c r="R17">
        <v>36.769999999999996</v>
      </c>
      <c r="S17">
        <v>36.949999999999989</v>
      </c>
      <c r="T17">
        <v>38.080000000000005</v>
      </c>
      <c r="U17">
        <v>37.869999999999997</v>
      </c>
      <c r="V17">
        <v>38.82</v>
      </c>
      <c r="W17">
        <v>39.54</v>
      </c>
      <c r="X17">
        <v>39.45000000000001</v>
      </c>
      <c r="Y17">
        <v>38.970000000000006</v>
      </c>
      <c r="Z17">
        <v>37.82</v>
      </c>
      <c r="AA17">
        <v>35.889999999999993</v>
      </c>
      <c r="AB17">
        <f t="shared" si="1"/>
        <v>838.96000000000015</v>
      </c>
    </row>
    <row r="18" spans="1:29" x14ac:dyDescent="0.2">
      <c r="A18" s="1">
        <v>45792</v>
      </c>
      <c r="D18">
        <v>34.220000000000006</v>
      </c>
      <c r="E18">
        <v>33.36</v>
      </c>
      <c r="F18">
        <v>32.630000000000003</v>
      </c>
      <c r="G18">
        <v>32.270000000000003</v>
      </c>
      <c r="H18">
        <v>31.86</v>
      </c>
      <c r="I18">
        <v>31.56</v>
      </c>
      <c r="J18">
        <v>30.720000000000002</v>
      </c>
      <c r="K18">
        <v>31.060000000000002</v>
      </c>
      <c r="L18">
        <v>34.43</v>
      </c>
      <c r="M18">
        <v>33.739999999999995</v>
      </c>
      <c r="N18">
        <v>33.699999999999996</v>
      </c>
      <c r="O18">
        <v>34.919999999999995</v>
      </c>
      <c r="P18">
        <v>35.520000000000003</v>
      </c>
      <c r="Q18">
        <v>36.76</v>
      </c>
      <c r="R18">
        <v>37.830000000000005</v>
      </c>
      <c r="S18">
        <v>37.379999999999995</v>
      </c>
      <c r="T18">
        <v>38.5</v>
      </c>
      <c r="U18">
        <v>38.479999999999997</v>
      </c>
      <c r="V18">
        <v>38.22999999999999</v>
      </c>
      <c r="W18">
        <v>39</v>
      </c>
      <c r="X18">
        <v>38.860000000000014</v>
      </c>
      <c r="Y18">
        <v>38.15</v>
      </c>
      <c r="Z18">
        <v>37.319999999999993</v>
      </c>
      <c r="AA18">
        <v>36.1</v>
      </c>
      <c r="AB18">
        <f t="shared" si="1"/>
        <v>846.6</v>
      </c>
    </row>
    <row r="19" spans="1:29" x14ac:dyDescent="0.2">
      <c r="A19" s="1">
        <v>45795</v>
      </c>
      <c r="D19">
        <v>34.11</v>
      </c>
      <c r="E19">
        <v>33.300000000000004</v>
      </c>
      <c r="F19">
        <v>32.64</v>
      </c>
      <c r="G19">
        <v>31.61</v>
      </c>
      <c r="H19">
        <v>29.85</v>
      </c>
      <c r="I19">
        <v>30.76</v>
      </c>
      <c r="J19">
        <v>30.29</v>
      </c>
      <c r="K19">
        <v>30.96</v>
      </c>
      <c r="L19">
        <v>30.799999999999997</v>
      </c>
      <c r="M19">
        <v>30.65</v>
      </c>
      <c r="N19">
        <v>29.570000000000004</v>
      </c>
      <c r="O19">
        <v>32.269999999999996</v>
      </c>
      <c r="P19">
        <v>32.06</v>
      </c>
      <c r="Q19">
        <v>32.910000000000004</v>
      </c>
      <c r="R19">
        <v>34.580000000000005</v>
      </c>
      <c r="S19">
        <v>35.559999999999995</v>
      </c>
      <c r="T19">
        <v>36.110000000000007</v>
      </c>
      <c r="U19">
        <v>37.690000000000005</v>
      </c>
      <c r="V19">
        <v>35.510000000000005</v>
      </c>
      <c r="W19">
        <v>36.1</v>
      </c>
      <c r="X19">
        <v>36.879999999999995</v>
      </c>
      <c r="Y19">
        <v>36.059999999999995</v>
      </c>
      <c r="Z19">
        <v>34.97</v>
      </c>
      <c r="AA19">
        <v>35.17</v>
      </c>
      <c r="AB19">
        <f t="shared" si="1"/>
        <v>800.41</v>
      </c>
    </row>
    <row r="20" spans="1:29" x14ac:dyDescent="0.2">
      <c r="A20" s="1">
        <f>A19+1</f>
        <v>45796</v>
      </c>
      <c r="D20">
        <v>34.06</v>
      </c>
      <c r="E20">
        <v>33.619999999999997</v>
      </c>
      <c r="F20">
        <v>32.65</v>
      </c>
      <c r="G20">
        <v>31.900000000000002</v>
      </c>
      <c r="H20">
        <v>31.28</v>
      </c>
      <c r="I20">
        <v>31.029999999999998</v>
      </c>
      <c r="J20">
        <v>30.740000000000002</v>
      </c>
      <c r="K20">
        <v>30.79</v>
      </c>
      <c r="L20">
        <v>33.46</v>
      </c>
      <c r="M20">
        <v>33.89</v>
      </c>
      <c r="N20">
        <v>33.919999999999995</v>
      </c>
      <c r="O20">
        <v>35.500000000000007</v>
      </c>
      <c r="P20">
        <v>36.270000000000003</v>
      </c>
      <c r="Q20">
        <v>36.589999999999996</v>
      </c>
      <c r="R20">
        <v>37.349999999999994</v>
      </c>
      <c r="S20">
        <v>38.989999999999995</v>
      </c>
      <c r="T20">
        <v>38.339999999999996</v>
      </c>
      <c r="U20">
        <v>38.22</v>
      </c>
      <c r="V20">
        <v>37.93</v>
      </c>
      <c r="W20">
        <v>38.489999999999995</v>
      </c>
      <c r="X20">
        <v>39.110000000000007</v>
      </c>
      <c r="Y20">
        <v>38.58</v>
      </c>
      <c r="Z20">
        <v>37.72</v>
      </c>
      <c r="AA20">
        <v>36.070000000000007</v>
      </c>
      <c r="AB20">
        <f t="shared" si="1"/>
        <v>846.50000000000011</v>
      </c>
    </row>
    <row r="21" spans="1:29" x14ac:dyDescent="0.2">
      <c r="A21" s="1">
        <f t="shared" ref="A21:A31" si="2">A20+1</f>
        <v>45797</v>
      </c>
      <c r="D21">
        <v>33.81</v>
      </c>
      <c r="E21">
        <v>33.35</v>
      </c>
      <c r="F21">
        <v>32.619999999999997</v>
      </c>
      <c r="G21">
        <v>31.97</v>
      </c>
      <c r="H21">
        <v>31.389999999999997</v>
      </c>
      <c r="I21">
        <v>30.41</v>
      </c>
      <c r="J21">
        <v>30.220000000000002</v>
      </c>
      <c r="K21">
        <v>30.369999999999997</v>
      </c>
      <c r="L21">
        <v>33.58</v>
      </c>
      <c r="M21">
        <v>33.299999999999997</v>
      </c>
      <c r="N21">
        <v>33.900000000000006</v>
      </c>
      <c r="O21">
        <v>35.059999999999995</v>
      </c>
      <c r="P21">
        <v>34.839999999999996</v>
      </c>
      <c r="Q21">
        <v>35.49</v>
      </c>
      <c r="R21">
        <v>36.909999999999997</v>
      </c>
      <c r="S21">
        <v>37.619999999999997</v>
      </c>
      <c r="T21">
        <v>37.529999999999994</v>
      </c>
      <c r="U21">
        <v>35.96</v>
      </c>
      <c r="V21">
        <v>38.83</v>
      </c>
      <c r="W21">
        <v>38.99</v>
      </c>
      <c r="X21">
        <v>39.35</v>
      </c>
      <c r="Y21">
        <v>38.700000000000003</v>
      </c>
      <c r="Z21">
        <v>37.889999999999993</v>
      </c>
      <c r="AA21">
        <v>36.06</v>
      </c>
      <c r="AB21">
        <f t="shared" si="1"/>
        <v>838.15000000000009</v>
      </c>
    </row>
    <row r="22" spans="1:29" x14ac:dyDescent="0.2">
      <c r="A22" s="1">
        <f t="shared" si="2"/>
        <v>45798</v>
      </c>
      <c r="D22">
        <v>33.699999999999996</v>
      </c>
      <c r="E22">
        <v>33.36</v>
      </c>
      <c r="F22">
        <v>32.31</v>
      </c>
      <c r="G22">
        <v>31.28</v>
      </c>
      <c r="H22">
        <v>31.29</v>
      </c>
      <c r="I22">
        <v>31.009999999999998</v>
      </c>
      <c r="J22">
        <v>30.590000000000003</v>
      </c>
      <c r="K22">
        <v>30.95</v>
      </c>
      <c r="L22">
        <v>32.99</v>
      </c>
      <c r="M22">
        <v>34.190000000000005</v>
      </c>
      <c r="N22">
        <v>34.729999999999997</v>
      </c>
      <c r="O22">
        <v>34.4</v>
      </c>
      <c r="P22">
        <v>34.83</v>
      </c>
      <c r="Q22">
        <v>36.049999999999997</v>
      </c>
      <c r="R22">
        <v>37.21</v>
      </c>
      <c r="S22">
        <v>37.93</v>
      </c>
      <c r="T22">
        <v>38.069999999999993</v>
      </c>
      <c r="U22">
        <v>38.03</v>
      </c>
      <c r="V22">
        <v>37.97</v>
      </c>
      <c r="W22">
        <v>38.93</v>
      </c>
      <c r="X22">
        <v>38.869999999999997</v>
      </c>
      <c r="Y22">
        <v>37.9</v>
      </c>
      <c r="Z22">
        <v>36.389999999999993</v>
      </c>
      <c r="AA22">
        <v>35.290000000000006</v>
      </c>
      <c r="AB22">
        <f t="shared" si="1"/>
        <v>838.26999999999975</v>
      </c>
    </row>
    <row r="23" spans="1:29" x14ac:dyDescent="0.2">
      <c r="A23" s="1">
        <f t="shared" si="2"/>
        <v>45799</v>
      </c>
      <c r="D23">
        <v>33.31</v>
      </c>
      <c r="E23">
        <v>32.300000000000004</v>
      </c>
      <c r="F23">
        <v>31.47</v>
      </c>
      <c r="G23">
        <v>30.709999999999997</v>
      </c>
      <c r="H23">
        <v>28.990000000000002</v>
      </c>
      <c r="I23">
        <v>28.9</v>
      </c>
      <c r="J23">
        <v>28.31</v>
      </c>
      <c r="K23">
        <v>29.220000000000006</v>
      </c>
      <c r="L23">
        <v>33</v>
      </c>
      <c r="M23">
        <v>33.019999999999996</v>
      </c>
      <c r="N23">
        <v>29.160000000000004</v>
      </c>
      <c r="O23">
        <v>29.150000000000002</v>
      </c>
      <c r="P23">
        <v>29.96</v>
      </c>
      <c r="Q23">
        <v>34.96</v>
      </c>
      <c r="R23">
        <v>36.89</v>
      </c>
      <c r="S23">
        <v>37.959999999999994</v>
      </c>
      <c r="T23">
        <v>38.549999999999997</v>
      </c>
      <c r="U23">
        <v>38.5</v>
      </c>
      <c r="V23">
        <v>38.550000000000004</v>
      </c>
      <c r="W23">
        <v>38.83</v>
      </c>
      <c r="X23">
        <v>38.590000000000003</v>
      </c>
      <c r="Y23">
        <v>37.869999999999997</v>
      </c>
      <c r="Z23">
        <v>36.409999999999997</v>
      </c>
      <c r="AA23">
        <v>35.33</v>
      </c>
      <c r="AB23">
        <f t="shared" si="1"/>
        <v>809.93999999999994</v>
      </c>
    </row>
    <row r="24" spans="1:29" x14ac:dyDescent="0.2">
      <c r="A24" s="1">
        <f t="shared" si="2"/>
        <v>45800</v>
      </c>
      <c r="D24">
        <v>32.379999999999995</v>
      </c>
      <c r="E24">
        <v>32.440000000000005</v>
      </c>
      <c r="F24">
        <v>31.69</v>
      </c>
      <c r="G24">
        <v>30.899999999999995</v>
      </c>
      <c r="H24">
        <v>29.390000000000004</v>
      </c>
      <c r="I24">
        <v>29.05</v>
      </c>
      <c r="J24">
        <v>28.940000000000005</v>
      </c>
      <c r="K24">
        <v>29.509999999999998</v>
      </c>
      <c r="L24">
        <v>32.590000000000003</v>
      </c>
      <c r="M24">
        <v>33.979999999999997</v>
      </c>
      <c r="N24">
        <v>34.29</v>
      </c>
      <c r="O24">
        <v>35.43</v>
      </c>
      <c r="P24">
        <v>36.049999999999997</v>
      </c>
      <c r="Q24">
        <v>37.04</v>
      </c>
      <c r="R24">
        <v>37.14</v>
      </c>
      <c r="S24">
        <v>37.51</v>
      </c>
      <c r="T24">
        <v>38.029999999999994</v>
      </c>
      <c r="U24">
        <v>38.14</v>
      </c>
      <c r="V24">
        <v>38.6</v>
      </c>
      <c r="W24">
        <v>38.68</v>
      </c>
      <c r="X24">
        <v>37.949999999999996</v>
      </c>
      <c r="Y24">
        <v>36.779999999999994</v>
      </c>
      <c r="Z24">
        <v>35.809999999999995</v>
      </c>
      <c r="AA24">
        <v>34.370000000000005</v>
      </c>
      <c r="AB24">
        <f t="shared" si="1"/>
        <v>826.68999999999994</v>
      </c>
    </row>
    <row r="25" spans="1:29" x14ac:dyDescent="0.2">
      <c r="A25" s="1">
        <f t="shared" si="2"/>
        <v>45801</v>
      </c>
      <c r="D25">
        <v>33.489999999999995</v>
      </c>
      <c r="E25">
        <v>31.470000000000002</v>
      </c>
      <c r="F25">
        <v>31.159999999999997</v>
      </c>
      <c r="G25">
        <v>30.38</v>
      </c>
      <c r="H25">
        <v>28.17</v>
      </c>
      <c r="I25">
        <v>28.919999999999998</v>
      </c>
      <c r="J25">
        <v>27.99</v>
      </c>
      <c r="K25">
        <v>29.419999999999995</v>
      </c>
      <c r="L25">
        <v>30.659999999999997</v>
      </c>
      <c r="M25">
        <v>32.49</v>
      </c>
      <c r="N25">
        <v>32.480000000000004</v>
      </c>
      <c r="O25">
        <v>33.619999999999997</v>
      </c>
      <c r="P25">
        <v>34.22</v>
      </c>
      <c r="Q25">
        <v>34.589999999999996</v>
      </c>
      <c r="R25">
        <v>35.200000000000003</v>
      </c>
      <c r="S25">
        <v>35.909999999999997</v>
      </c>
      <c r="T25">
        <v>36.769999999999996</v>
      </c>
      <c r="U25">
        <v>37.17</v>
      </c>
      <c r="V25">
        <v>37.79</v>
      </c>
      <c r="W25">
        <v>35.42</v>
      </c>
      <c r="X25">
        <v>36.99</v>
      </c>
      <c r="Y25">
        <v>37.1</v>
      </c>
      <c r="Z25">
        <v>35.780000000000008</v>
      </c>
      <c r="AA25">
        <v>35.28</v>
      </c>
      <c r="AB25">
        <f t="shared" si="1"/>
        <v>802.4699999999998</v>
      </c>
    </row>
    <row r="26" spans="1:29" x14ac:dyDescent="0.2">
      <c r="A26" s="1">
        <f t="shared" si="2"/>
        <v>45802</v>
      </c>
      <c r="D26">
        <v>33.35</v>
      </c>
      <c r="E26">
        <v>32.82</v>
      </c>
      <c r="F26">
        <v>32.200000000000003</v>
      </c>
      <c r="G26">
        <v>31.089999999999996</v>
      </c>
      <c r="H26">
        <v>30.58</v>
      </c>
      <c r="I26">
        <v>30.48</v>
      </c>
      <c r="J26">
        <v>30.19</v>
      </c>
      <c r="K26">
        <v>29.61</v>
      </c>
      <c r="L26">
        <v>30.02</v>
      </c>
      <c r="M26">
        <v>28.7</v>
      </c>
      <c r="N26">
        <v>30.150000000000002</v>
      </c>
      <c r="O26">
        <v>30.979999999999997</v>
      </c>
      <c r="P26">
        <v>31.64</v>
      </c>
      <c r="Q26">
        <v>31.350000000000005</v>
      </c>
      <c r="R26">
        <v>31.150000000000002</v>
      </c>
      <c r="S26">
        <v>31.130000000000003</v>
      </c>
      <c r="T26">
        <v>30.659999999999997</v>
      </c>
      <c r="U26">
        <v>32.74</v>
      </c>
      <c r="V26">
        <v>32.840000000000003</v>
      </c>
      <c r="W26">
        <v>33.85</v>
      </c>
      <c r="X26">
        <v>33.72</v>
      </c>
      <c r="Y26">
        <v>33.299999999999997</v>
      </c>
      <c r="Z26">
        <v>32.43</v>
      </c>
      <c r="AA26">
        <v>31.27</v>
      </c>
      <c r="AB26">
        <f t="shared" si="1"/>
        <v>756.24999999999989</v>
      </c>
    </row>
    <row r="27" spans="1:29" x14ac:dyDescent="0.2">
      <c r="A27" s="4">
        <f t="shared" si="2"/>
        <v>45803</v>
      </c>
      <c r="B27" s="2"/>
      <c r="C27" s="2"/>
      <c r="D27" s="2">
        <v>30.45</v>
      </c>
      <c r="E27" s="2">
        <v>29.99</v>
      </c>
      <c r="F27" s="2">
        <v>29.51</v>
      </c>
      <c r="G27" s="2">
        <v>28.92</v>
      </c>
      <c r="H27" s="2">
        <v>28.790000000000003</v>
      </c>
      <c r="I27" s="2">
        <v>28.559999999999995</v>
      </c>
      <c r="J27" s="2">
        <v>28.65</v>
      </c>
      <c r="K27" s="2">
        <v>28.81</v>
      </c>
      <c r="L27" s="2">
        <v>28.92</v>
      </c>
      <c r="M27" s="2">
        <v>29.15</v>
      </c>
      <c r="N27" s="2">
        <v>29.179999999999996</v>
      </c>
      <c r="O27" s="2">
        <v>29.4</v>
      </c>
      <c r="P27" s="2">
        <v>29.18</v>
      </c>
      <c r="Q27" s="2">
        <v>28.58</v>
      </c>
      <c r="R27" s="2">
        <v>29.819999999999993</v>
      </c>
      <c r="S27" s="2">
        <v>31.45</v>
      </c>
      <c r="T27" s="2">
        <v>33.120000000000005</v>
      </c>
      <c r="U27" s="2">
        <v>32.96</v>
      </c>
      <c r="V27" s="2">
        <v>33.39</v>
      </c>
      <c r="W27" s="2">
        <v>34.409999999999997</v>
      </c>
      <c r="X27" s="2">
        <v>34.56</v>
      </c>
      <c r="Y27" s="2">
        <v>33.799999999999997</v>
      </c>
      <c r="Z27" s="2">
        <v>33.94</v>
      </c>
      <c r="AA27" s="2">
        <v>31.95</v>
      </c>
      <c r="AB27" s="2">
        <f t="shared" si="1"/>
        <v>737.49</v>
      </c>
      <c r="AC27" s="2" t="s">
        <v>14</v>
      </c>
    </row>
    <row r="28" spans="1:29" x14ac:dyDescent="0.2">
      <c r="A28" s="1">
        <f t="shared" si="2"/>
        <v>45804</v>
      </c>
      <c r="D28">
        <v>30.689999999999998</v>
      </c>
      <c r="E28">
        <v>28.57</v>
      </c>
      <c r="F28">
        <v>27.88</v>
      </c>
      <c r="G28">
        <v>27.470000000000002</v>
      </c>
      <c r="H28">
        <v>27.240000000000002</v>
      </c>
      <c r="I28">
        <v>27.030000000000008</v>
      </c>
      <c r="J28">
        <v>26.85</v>
      </c>
      <c r="K28">
        <v>27.69</v>
      </c>
      <c r="L28">
        <v>30.790000000000003</v>
      </c>
      <c r="M28">
        <v>31.06</v>
      </c>
      <c r="N28">
        <v>31.880000000000003</v>
      </c>
      <c r="O28">
        <v>32.889999999999993</v>
      </c>
      <c r="P28">
        <v>34.28</v>
      </c>
      <c r="Q28">
        <v>34.24</v>
      </c>
      <c r="R28">
        <v>34.790000000000006</v>
      </c>
      <c r="S28">
        <v>34.82</v>
      </c>
      <c r="T28">
        <v>36.090000000000003</v>
      </c>
      <c r="U28">
        <v>36.92</v>
      </c>
      <c r="V28">
        <v>36.410000000000004</v>
      </c>
      <c r="W28">
        <v>36.78</v>
      </c>
      <c r="X28">
        <v>36.729999999999997</v>
      </c>
      <c r="Y28">
        <v>36.08</v>
      </c>
      <c r="Z28">
        <v>35.1</v>
      </c>
      <c r="AA28">
        <v>34.370000000000005</v>
      </c>
      <c r="AB28">
        <f t="shared" si="1"/>
        <v>776.65</v>
      </c>
    </row>
    <row r="29" spans="1:29" x14ac:dyDescent="0.2">
      <c r="A29" s="1">
        <f t="shared" si="2"/>
        <v>45805</v>
      </c>
      <c r="D29">
        <v>33.33</v>
      </c>
      <c r="E29">
        <v>31.990000000000002</v>
      </c>
      <c r="F29">
        <v>31.35</v>
      </c>
      <c r="G29">
        <v>30.64</v>
      </c>
      <c r="H29">
        <v>29.789999999999996</v>
      </c>
      <c r="I29">
        <v>28.56</v>
      </c>
      <c r="J29">
        <v>28.159999999999997</v>
      </c>
      <c r="K29">
        <v>29.000000000000004</v>
      </c>
      <c r="L29">
        <v>31.959999999999997</v>
      </c>
      <c r="M29">
        <v>31.310000000000002</v>
      </c>
      <c r="N29">
        <v>33.220000000000006</v>
      </c>
      <c r="O29">
        <v>33.600000000000009</v>
      </c>
      <c r="P29">
        <v>35.010000000000005</v>
      </c>
      <c r="Q29">
        <v>35.92</v>
      </c>
      <c r="R29">
        <v>35.979999999999997</v>
      </c>
      <c r="S29">
        <v>37.35</v>
      </c>
      <c r="T29">
        <v>37.159999999999997</v>
      </c>
      <c r="U29">
        <v>36.559999999999995</v>
      </c>
      <c r="V29">
        <v>36.79</v>
      </c>
      <c r="W29">
        <v>37.520000000000003</v>
      </c>
      <c r="X29">
        <v>37.659999999999997</v>
      </c>
      <c r="Y29">
        <v>34.58</v>
      </c>
      <c r="Z29">
        <v>35.36</v>
      </c>
      <c r="AA29">
        <v>34.04</v>
      </c>
      <c r="AB29">
        <f t="shared" si="1"/>
        <v>806.83999999999992</v>
      </c>
    </row>
    <row r="30" spans="1:29" x14ac:dyDescent="0.2">
      <c r="A30" s="1">
        <f t="shared" si="2"/>
        <v>45806</v>
      </c>
      <c r="D30">
        <v>32.6</v>
      </c>
      <c r="E30">
        <v>31.330000000000002</v>
      </c>
      <c r="F30">
        <v>30.84</v>
      </c>
      <c r="G30">
        <v>30.26</v>
      </c>
      <c r="H30">
        <v>29.849999999999998</v>
      </c>
      <c r="I30">
        <v>28.54</v>
      </c>
      <c r="J30">
        <v>28.389999999999997</v>
      </c>
      <c r="K30">
        <v>29.04</v>
      </c>
      <c r="L30">
        <v>30.04</v>
      </c>
      <c r="M30">
        <v>31.959999999999997</v>
      </c>
      <c r="N30">
        <v>32.56</v>
      </c>
      <c r="O30">
        <v>33.830000000000005</v>
      </c>
      <c r="P30">
        <v>35.310000000000009</v>
      </c>
      <c r="Q30">
        <v>36.720000000000006</v>
      </c>
      <c r="R30">
        <v>36.949999999999996</v>
      </c>
      <c r="S30">
        <v>37.68</v>
      </c>
      <c r="T30">
        <v>37.64</v>
      </c>
      <c r="U30">
        <v>36.340000000000003</v>
      </c>
      <c r="V30">
        <v>36.4</v>
      </c>
      <c r="W30">
        <v>37.28</v>
      </c>
      <c r="X30">
        <v>37.5</v>
      </c>
      <c r="Y30">
        <v>36.619999999999997</v>
      </c>
      <c r="Z30">
        <v>37.760000000000005</v>
      </c>
      <c r="AA30">
        <v>34.46</v>
      </c>
      <c r="AB30">
        <f t="shared" si="1"/>
        <v>809.9</v>
      </c>
    </row>
    <row r="31" spans="1:29" x14ac:dyDescent="0.2">
      <c r="A31" s="1">
        <f t="shared" si="2"/>
        <v>45807</v>
      </c>
      <c r="D31">
        <v>33.03</v>
      </c>
      <c r="E31">
        <v>32.379999999999995</v>
      </c>
      <c r="F31">
        <v>31.64</v>
      </c>
      <c r="G31">
        <v>30.160000000000004</v>
      </c>
      <c r="H31">
        <v>29.56</v>
      </c>
      <c r="I31">
        <v>29.61</v>
      </c>
      <c r="J31">
        <v>29.470000000000002</v>
      </c>
      <c r="K31">
        <v>29.700000000000003</v>
      </c>
      <c r="L31">
        <v>33.6</v>
      </c>
      <c r="M31">
        <v>33.65</v>
      </c>
      <c r="N31">
        <v>33.330000000000005</v>
      </c>
      <c r="O31">
        <v>35.019999999999996</v>
      </c>
      <c r="P31">
        <v>35.340000000000003</v>
      </c>
      <c r="Q31">
        <v>36.840000000000003</v>
      </c>
      <c r="R31">
        <v>37.729999999999997</v>
      </c>
      <c r="S31">
        <v>38.909999999999997</v>
      </c>
      <c r="T31">
        <v>39.06</v>
      </c>
      <c r="U31">
        <v>38.549999999999997</v>
      </c>
      <c r="V31">
        <v>38.690000000000005</v>
      </c>
      <c r="W31">
        <v>38.01</v>
      </c>
      <c r="X31">
        <v>38.25</v>
      </c>
      <c r="Y31">
        <v>37.659999999999997</v>
      </c>
      <c r="Z31">
        <v>36.51</v>
      </c>
      <c r="AA31">
        <v>35.040000000000006</v>
      </c>
      <c r="AB31">
        <f t="shared" si="1"/>
        <v>831.7399999999999</v>
      </c>
    </row>
    <row r="32" spans="1:29" x14ac:dyDescent="0.2">
      <c r="A32" s="1">
        <v>45808</v>
      </c>
      <c r="D32">
        <v>34.25</v>
      </c>
      <c r="E32">
        <v>32.5</v>
      </c>
      <c r="F32">
        <v>31.47</v>
      </c>
      <c r="G32">
        <v>31.159999999999997</v>
      </c>
      <c r="H32">
        <v>30.380000000000003</v>
      </c>
      <c r="I32">
        <v>29.96</v>
      </c>
      <c r="J32">
        <v>29.77</v>
      </c>
      <c r="K32">
        <v>30.32</v>
      </c>
      <c r="L32">
        <v>30.139999999999997</v>
      </c>
      <c r="M32">
        <v>30.110000000000003</v>
      </c>
      <c r="N32">
        <v>30.560000000000002</v>
      </c>
      <c r="O32">
        <v>31.520000000000003</v>
      </c>
      <c r="P32">
        <v>33.54</v>
      </c>
      <c r="Q32">
        <v>34.119999999999997</v>
      </c>
      <c r="R32">
        <v>34.32</v>
      </c>
      <c r="S32">
        <v>34.049999999999997</v>
      </c>
      <c r="T32">
        <v>37.519999999999996</v>
      </c>
      <c r="U32">
        <v>37.56</v>
      </c>
      <c r="V32">
        <v>37.339999999999996</v>
      </c>
      <c r="W32">
        <v>37.269999999999996</v>
      </c>
      <c r="X32">
        <v>37.17</v>
      </c>
      <c r="Y32">
        <v>36.869999999999997</v>
      </c>
      <c r="Z32">
        <v>36.549999999999997</v>
      </c>
      <c r="AA32">
        <v>34.69</v>
      </c>
      <c r="AB32">
        <f t="shared" si="1"/>
        <v>803.13999999999987</v>
      </c>
    </row>
    <row r="33" spans="1:28" x14ac:dyDescent="0.2">
      <c r="A33" t="s">
        <v>18</v>
      </c>
      <c r="D33" s="7">
        <f>AVERAGE(D4:D32)</f>
        <v>33.659310344827588</v>
      </c>
      <c r="E33" s="7">
        <f t="shared" ref="E33:AA33" si="3">AVERAGE(E4:E32)</f>
        <v>32.763103448275871</v>
      </c>
      <c r="F33" s="7">
        <f t="shared" si="3"/>
        <v>32.05068965517242</v>
      </c>
      <c r="G33" s="7">
        <f t="shared" si="3"/>
        <v>31.254482758620686</v>
      </c>
      <c r="H33" s="7">
        <f t="shared" si="3"/>
        <v>30.575172413793101</v>
      </c>
      <c r="I33" s="7">
        <f t="shared" si="3"/>
        <v>30.394137931034479</v>
      </c>
      <c r="J33" s="7">
        <f t="shared" si="3"/>
        <v>30.087241379310349</v>
      </c>
      <c r="K33" s="7">
        <f t="shared" si="3"/>
        <v>30.397586206896559</v>
      </c>
      <c r="L33" s="7">
        <f t="shared" si="3"/>
        <v>32.216206896551725</v>
      </c>
      <c r="M33" s="7">
        <f t="shared" si="3"/>
        <v>32.268275862068961</v>
      </c>
      <c r="N33" s="7">
        <f t="shared" si="3"/>
        <v>32.492413793103445</v>
      </c>
      <c r="O33" s="7">
        <f t="shared" si="3"/>
        <v>33.379655172413791</v>
      </c>
      <c r="P33" s="7">
        <f t="shared" si="3"/>
        <v>34.12413793103449</v>
      </c>
      <c r="Q33" s="7">
        <f t="shared" si="3"/>
        <v>35.056551724137933</v>
      </c>
      <c r="R33" s="7">
        <f t="shared" si="3"/>
        <v>36.156896551724145</v>
      </c>
      <c r="S33" s="7">
        <f t="shared" si="3"/>
        <v>36.928275862068958</v>
      </c>
      <c r="T33" s="7">
        <f t="shared" si="3"/>
        <v>37.484137931034482</v>
      </c>
      <c r="U33" s="7">
        <f t="shared" si="3"/>
        <v>37.46551724137931</v>
      </c>
      <c r="V33" s="7">
        <f t="shared" si="3"/>
        <v>37.330344827586202</v>
      </c>
      <c r="W33" s="7">
        <f t="shared" si="3"/>
        <v>37.905862068965511</v>
      </c>
      <c r="X33" s="7">
        <f t="shared" si="3"/>
        <v>38.081379310344829</v>
      </c>
      <c r="Y33" s="7">
        <f t="shared" si="3"/>
        <v>37.413793103448278</v>
      </c>
      <c r="Z33" s="7">
        <f t="shared" si="3"/>
        <v>36.38275862068965</v>
      </c>
      <c r="AA33" s="7">
        <f t="shared" si="3"/>
        <v>35.05827586206896</v>
      </c>
      <c r="AB33" s="8">
        <f>SUM(D33:AA33)</f>
        <v>820.92620689655166</v>
      </c>
    </row>
    <row r="34" spans="1:28" x14ac:dyDescent="0.2">
      <c r="A34" t="s">
        <v>19</v>
      </c>
      <c r="AA34" t="s">
        <v>17</v>
      </c>
      <c r="AB34" t="s">
        <v>17</v>
      </c>
    </row>
    <row r="73" spans="1:27" x14ac:dyDescent="0.2">
      <c r="A73" s="5" t="s">
        <v>23</v>
      </c>
    </row>
    <row r="75" spans="1:27" x14ac:dyDescent="0.2">
      <c r="A75" s="1">
        <v>45786</v>
      </c>
      <c r="B75" t="s">
        <v>20</v>
      </c>
      <c r="E75" t="s">
        <v>21</v>
      </c>
    </row>
    <row r="76" spans="1:27" x14ac:dyDescent="0.2">
      <c r="A76" t="s">
        <v>0</v>
      </c>
      <c r="D76" s="3">
        <v>0</v>
      </c>
      <c r="E76" s="3">
        <f>D76+1</f>
        <v>1</v>
      </c>
      <c r="F76" s="3">
        <f t="shared" ref="F76:AA76" si="4">E76+1</f>
        <v>2</v>
      </c>
      <c r="G76" s="3">
        <f t="shared" si="4"/>
        <v>3</v>
      </c>
      <c r="H76" s="3">
        <f t="shared" si="4"/>
        <v>4</v>
      </c>
      <c r="I76" s="3">
        <f t="shared" si="4"/>
        <v>5</v>
      </c>
      <c r="J76" s="3">
        <f t="shared" si="4"/>
        <v>6</v>
      </c>
      <c r="K76" s="3">
        <f t="shared" si="4"/>
        <v>7</v>
      </c>
      <c r="L76" s="3">
        <f t="shared" si="4"/>
        <v>8</v>
      </c>
      <c r="M76" s="3">
        <f t="shared" si="4"/>
        <v>9</v>
      </c>
      <c r="N76" s="3">
        <f t="shared" si="4"/>
        <v>10</v>
      </c>
      <c r="O76" s="3">
        <f t="shared" si="4"/>
        <v>11</v>
      </c>
      <c r="P76" s="3">
        <f t="shared" si="4"/>
        <v>12</v>
      </c>
      <c r="Q76" s="3">
        <f t="shared" si="4"/>
        <v>13</v>
      </c>
      <c r="R76" s="3">
        <f t="shared" si="4"/>
        <v>14</v>
      </c>
      <c r="S76" s="3">
        <f t="shared" si="4"/>
        <v>15</v>
      </c>
      <c r="T76" s="3">
        <f t="shared" si="4"/>
        <v>16</v>
      </c>
      <c r="U76" s="3">
        <f t="shared" si="4"/>
        <v>17</v>
      </c>
      <c r="V76" s="3">
        <f t="shared" si="4"/>
        <v>18</v>
      </c>
      <c r="W76" s="3">
        <f t="shared" si="4"/>
        <v>19</v>
      </c>
      <c r="X76" s="3">
        <f t="shared" si="4"/>
        <v>20</v>
      </c>
      <c r="Y76" s="3">
        <f t="shared" si="4"/>
        <v>21</v>
      </c>
      <c r="Z76" s="3">
        <f t="shared" si="4"/>
        <v>22</v>
      </c>
      <c r="AA76" s="3">
        <f t="shared" si="4"/>
        <v>23</v>
      </c>
    </row>
    <row r="77" spans="1:27" x14ac:dyDescent="0.2">
      <c r="A77" t="s">
        <v>1</v>
      </c>
      <c r="D77">
        <v>3.72</v>
      </c>
      <c r="E77">
        <v>3.64</v>
      </c>
      <c r="F77">
        <v>3.49</v>
      </c>
      <c r="G77">
        <v>3.44</v>
      </c>
      <c r="H77">
        <v>3.44</v>
      </c>
      <c r="I77">
        <v>3.38</v>
      </c>
      <c r="J77">
        <v>3.57</v>
      </c>
      <c r="K77">
        <v>3.66</v>
      </c>
      <c r="L77">
        <v>3.66</v>
      </c>
      <c r="M77">
        <v>4.0599999999999996</v>
      </c>
      <c r="N77">
        <v>4.07</v>
      </c>
      <c r="O77">
        <v>4.3099999999999996</v>
      </c>
      <c r="P77">
        <v>4.5999999999999996</v>
      </c>
      <c r="Q77">
        <v>4.53</v>
      </c>
      <c r="R77">
        <v>4.63</v>
      </c>
      <c r="S77">
        <v>4.5999999999999996</v>
      </c>
      <c r="T77">
        <v>4.71</v>
      </c>
      <c r="U77">
        <v>4.66</v>
      </c>
      <c r="V77">
        <v>4.41</v>
      </c>
      <c r="W77">
        <v>4.46</v>
      </c>
      <c r="X77">
        <v>4.34</v>
      </c>
      <c r="Y77">
        <v>4.25</v>
      </c>
      <c r="Z77">
        <v>4.08</v>
      </c>
      <c r="AA77">
        <v>3.98</v>
      </c>
    </row>
    <row r="78" spans="1:27" x14ac:dyDescent="0.2">
      <c r="A78" t="s">
        <v>2</v>
      </c>
      <c r="D78">
        <v>4.54</v>
      </c>
      <c r="E78">
        <v>4.59</v>
      </c>
      <c r="F78">
        <v>4.55</v>
      </c>
      <c r="G78">
        <v>4.62</v>
      </c>
      <c r="H78">
        <v>3.63</v>
      </c>
      <c r="I78">
        <v>4.5199999999999996</v>
      </c>
      <c r="J78">
        <v>4.58</v>
      </c>
      <c r="K78">
        <v>4.59</v>
      </c>
      <c r="L78">
        <v>4.59</v>
      </c>
      <c r="M78">
        <v>4.38</v>
      </c>
      <c r="N78">
        <v>4.1900000000000004</v>
      </c>
      <c r="O78">
        <v>4.1900000000000004</v>
      </c>
      <c r="P78">
        <v>4.04</v>
      </c>
      <c r="Q78">
        <v>4.26</v>
      </c>
      <c r="R78">
        <v>4.05</v>
      </c>
      <c r="S78">
        <v>4.2</v>
      </c>
      <c r="T78">
        <v>4.13</v>
      </c>
      <c r="U78">
        <v>4.08</v>
      </c>
      <c r="V78">
        <v>3.98</v>
      </c>
      <c r="W78">
        <v>4.01</v>
      </c>
      <c r="X78">
        <v>3.99</v>
      </c>
      <c r="Y78">
        <v>4.0999999999999996</v>
      </c>
      <c r="Z78">
        <v>4.16</v>
      </c>
      <c r="AA78">
        <v>4.28</v>
      </c>
    </row>
    <row r="79" spans="1:27" x14ac:dyDescent="0.2">
      <c r="A79" t="s">
        <v>3</v>
      </c>
      <c r="D79">
        <v>4.33</v>
      </c>
      <c r="E79">
        <v>4.13</v>
      </c>
      <c r="F79">
        <v>3.97</v>
      </c>
      <c r="G79">
        <v>3.91</v>
      </c>
      <c r="H79">
        <v>3.82</v>
      </c>
      <c r="I79">
        <v>3.78</v>
      </c>
      <c r="J79">
        <v>3.77</v>
      </c>
      <c r="K79">
        <v>3.71</v>
      </c>
      <c r="L79">
        <v>3.71</v>
      </c>
      <c r="M79">
        <v>3.32</v>
      </c>
      <c r="N79">
        <v>3.3</v>
      </c>
      <c r="O79">
        <v>3.26</v>
      </c>
      <c r="P79">
        <v>3.41</v>
      </c>
      <c r="Q79">
        <v>3.42</v>
      </c>
      <c r="R79">
        <v>3.57</v>
      </c>
      <c r="S79">
        <v>3.82</v>
      </c>
      <c r="T79">
        <v>4.0999999999999996</v>
      </c>
      <c r="U79">
        <v>4.22</v>
      </c>
      <c r="V79">
        <v>4.6900000000000004</v>
      </c>
      <c r="W79">
        <v>4.9000000000000004</v>
      </c>
      <c r="X79">
        <v>4.91</v>
      </c>
      <c r="Y79">
        <v>4.97</v>
      </c>
      <c r="Z79">
        <v>4.78</v>
      </c>
      <c r="AA79">
        <v>4.59</v>
      </c>
    </row>
    <row r="80" spans="1:27" x14ac:dyDescent="0.2">
      <c r="A80" t="s">
        <v>4</v>
      </c>
      <c r="D80">
        <v>1.77</v>
      </c>
      <c r="E80">
        <v>1.68</v>
      </c>
      <c r="F80">
        <v>1.66</v>
      </c>
      <c r="G80">
        <v>1.54</v>
      </c>
      <c r="H80">
        <v>1.63</v>
      </c>
      <c r="I80">
        <v>1.67</v>
      </c>
      <c r="J80">
        <v>1.68</v>
      </c>
      <c r="K80">
        <v>1.85</v>
      </c>
      <c r="L80">
        <v>1.85</v>
      </c>
      <c r="M80">
        <v>2</v>
      </c>
      <c r="N80">
        <v>2</v>
      </c>
      <c r="O80">
        <v>2</v>
      </c>
      <c r="P80">
        <v>2.04</v>
      </c>
      <c r="Q80">
        <v>2.13</v>
      </c>
      <c r="R80">
        <v>2.29</v>
      </c>
      <c r="S80">
        <v>2.19</v>
      </c>
      <c r="T80">
        <v>2.23</v>
      </c>
      <c r="U80">
        <v>2.04</v>
      </c>
      <c r="V80">
        <v>2.0499999999999998</v>
      </c>
      <c r="W80">
        <v>2.1800000000000002</v>
      </c>
      <c r="X80">
        <v>2.23</v>
      </c>
      <c r="Y80">
        <v>2.15</v>
      </c>
      <c r="Z80">
        <v>1.99</v>
      </c>
      <c r="AA80">
        <v>1.84</v>
      </c>
    </row>
    <row r="81" spans="1:27" x14ac:dyDescent="0.2">
      <c r="A81" t="s">
        <v>5</v>
      </c>
      <c r="D81">
        <v>4.05</v>
      </c>
      <c r="E81">
        <v>4.0199999999999996</v>
      </c>
      <c r="F81">
        <v>3.94</v>
      </c>
      <c r="G81">
        <v>3.84</v>
      </c>
      <c r="H81">
        <v>3.78</v>
      </c>
      <c r="I81">
        <v>4.5</v>
      </c>
      <c r="J81">
        <v>4.3499999999999996</v>
      </c>
      <c r="K81">
        <v>4.0999999999999996</v>
      </c>
      <c r="L81">
        <v>4.38</v>
      </c>
      <c r="M81">
        <v>4.1399999999999997</v>
      </c>
      <c r="N81">
        <v>3.91</v>
      </c>
      <c r="O81">
        <v>4.03</v>
      </c>
      <c r="P81">
        <v>4.13</v>
      </c>
      <c r="Q81">
        <v>4.33</v>
      </c>
      <c r="R81">
        <v>4.43</v>
      </c>
      <c r="S81">
        <v>4.68</v>
      </c>
      <c r="T81">
        <v>4.72</v>
      </c>
      <c r="U81">
        <v>4.8099999999999996</v>
      </c>
      <c r="V81">
        <v>4.9000000000000004</v>
      </c>
      <c r="W81">
        <v>5.21</v>
      </c>
      <c r="X81">
        <v>5.28</v>
      </c>
      <c r="Y81">
        <v>5.38</v>
      </c>
      <c r="Z81">
        <v>5.26</v>
      </c>
      <c r="AA81">
        <v>5.05</v>
      </c>
    </row>
    <row r="82" spans="1:27" x14ac:dyDescent="0.2">
      <c r="A82" t="s">
        <v>6</v>
      </c>
      <c r="D82">
        <v>5.83</v>
      </c>
      <c r="E82">
        <v>5.56</v>
      </c>
      <c r="F82">
        <v>5.63</v>
      </c>
      <c r="G82">
        <v>5.26</v>
      </c>
      <c r="H82">
        <v>5.12</v>
      </c>
      <c r="I82">
        <v>5.16</v>
      </c>
      <c r="J82">
        <v>4.88</v>
      </c>
      <c r="K82">
        <v>4.84</v>
      </c>
      <c r="L82">
        <v>4.97</v>
      </c>
      <c r="M82">
        <v>4.8</v>
      </c>
      <c r="N82">
        <v>4.78</v>
      </c>
      <c r="O82">
        <v>4.84</v>
      </c>
      <c r="P82">
        <v>4.99</v>
      </c>
      <c r="Q82">
        <v>5.2</v>
      </c>
      <c r="R82">
        <v>5.58</v>
      </c>
      <c r="S82">
        <v>5.63</v>
      </c>
      <c r="T82">
        <v>5.8</v>
      </c>
      <c r="U82">
        <v>5.77</v>
      </c>
      <c r="V82">
        <v>6.25</v>
      </c>
      <c r="W82">
        <v>6.77</v>
      </c>
      <c r="X82">
        <v>6.59</v>
      </c>
      <c r="Y82">
        <v>6.62</v>
      </c>
      <c r="Z82">
        <v>6.53</v>
      </c>
      <c r="AA82">
        <v>6.19</v>
      </c>
    </row>
    <row r="83" spans="1:27" x14ac:dyDescent="0.2">
      <c r="A83" t="s">
        <v>7</v>
      </c>
      <c r="D83">
        <v>4.97</v>
      </c>
      <c r="E83">
        <v>4.8</v>
      </c>
      <c r="F83">
        <v>4.8099999999999996</v>
      </c>
      <c r="G83">
        <v>4.55</v>
      </c>
      <c r="H83">
        <v>4.4000000000000004</v>
      </c>
      <c r="I83">
        <v>4.4400000000000004</v>
      </c>
      <c r="J83">
        <v>4.43</v>
      </c>
      <c r="K83">
        <v>4.5</v>
      </c>
      <c r="L83">
        <v>5.07</v>
      </c>
      <c r="M83">
        <v>5.76</v>
      </c>
      <c r="N83">
        <v>5.81</v>
      </c>
      <c r="O83">
        <v>6.02</v>
      </c>
      <c r="P83">
        <v>6.52</v>
      </c>
      <c r="Q83">
        <v>6.32</v>
      </c>
      <c r="R83">
        <v>6.59</v>
      </c>
      <c r="S83">
        <v>6.84</v>
      </c>
      <c r="T83">
        <v>6.97</v>
      </c>
      <c r="U83">
        <v>6.04</v>
      </c>
      <c r="V83">
        <v>6.21</v>
      </c>
      <c r="W83">
        <v>6.12</v>
      </c>
      <c r="X83">
        <v>6.03</v>
      </c>
      <c r="Y83">
        <v>5.9</v>
      </c>
      <c r="Z83">
        <v>5.75</v>
      </c>
      <c r="AA83">
        <v>5.25</v>
      </c>
    </row>
    <row r="84" spans="1:27" x14ac:dyDescent="0.2">
      <c r="A84" t="s">
        <v>8</v>
      </c>
      <c r="D84">
        <v>3.57</v>
      </c>
      <c r="E84">
        <v>3.53</v>
      </c>
      <c r="F84">
        <v>3.42</v>
      </c>
      <c r="G84">
        <v>3.34</v>
      </c>
      <c r="H84">
        <v>3.3</v>
      </c>
      <c r="I84">
        <v>3.38</v>
      </c>
      <c r="J84">
        <v>3.54</v>
      </c>
      <c r="K84">
        <v>3.79</v>
      </c>
      <c r="L84">
        <v>4.57</v>
      </c>
      <c r="M84">
        <v>4.6500000000000004</v>
      </c>
      <c r="N84">
        <v>4.6900000000000004</v>
      </c>
      <c r="O84">
        <v>4.58</v>
      </c>
      <c r="P84">
        <v>4.63</v>
      </c>
      <c r="Q84">
        <v>5.07</v>
      </c>
      <c r="R84">
        <v>4.97</v>
      </c>
      <c r="S84">
        <v>4.97</v>
      </c>
      <c r="T84">
        <v>5.01</v>
      </c>
      <c r="U84">
        <v>5.09</v>
      </c>
      <c r="V84">
        <v>4.43</v>
      </c>
      <c r="W84">
        <v>4.3499999999999996</v>
      </c>
      <c r="X84">
        <v>4.33</v>
      </c>
      <c r="Y84">
        <v>4.03</v>
      </c>
      <c r="Z84">
        <v>3.88</v>
      </c>
      <c r="AA84">
        <v>3.63</v>
      </c>
    </row>
    <row r="85" spans="1:27" x14ac:dyDescent="0.2">
      <c r="A85" t="s">
        <v>9</v>
      </c>
      <c r="D85">
        <v>1.32</v>
      </c>
      <c r="E85">
        <v>1.07</v>
      </c>
      <c r="F85">
        <v>1.07</v>
      </c>
      <c r="G85">
        <v>1.07</v>
      </c>
      <c r="H85">
        <v>1.1200000000000001</v>
      </c>
      <c r="I85">
        <v>1.1399999999999999</v>
      </c>
      <c r="J85">
        <v>1.07</v>
      </c>
      <c r="K85">
        <v>1.1599999999999999</v>
      </c>
      <c r="L85">
        <v>1.2</v>
      </c>
      <c r="M85">
        <v>1.1000000000000001</v>
      </c>
      <c r="N85">
        <v>1.48</v>
      </c>
      <c r="O85">
        <v>1.5</v>
      </c>
      <c r="P85">
        <v>1.49</v>
      </c>
      <c r="Q85">
        <v>1.51</v>
      </c>
      <c r="R85">
        <v>1.51</v>
      </c>
      <c r="S85">
        <v>1.51</v>
      </c>
      <c r="T85">
        <v>1.5</v>
      </c>
      <c r="U85">
        <v>1.42</v>
      </c>
      <c r="V85">
        <v>1.46</v>
      </c>
      <c r="W85">
        <v>1.4</v>
      </c>
      <c r="X85">
        <v>1.42</v>
      </c>
      <c r="Y85">
        <v>1.39</v>
      </c>
      <c r="Z85">
        <v>1.39</v>
      </c>
      <c r="AA85">
        <v>1.39</v>
      </c>
    </row>
    <row r="86" spans="1:27" x14ac:dyDescent="0.2">
      <c r="A86" t="s">
        <v>10</v>
      </c>
    </row>
    <row r="87" spans="1:27" x14ac:dyDescent="0.2">
      <c r="A87" t="s">
        <v>11</v>
      </c>
      <c r="D87" s="2">
        <f>SUM(D77:D85)</f>
        <v>34.1</v>
      </c>
      <c r="E87" s="2">
        <f t="shared" ref="E87:AA87" si="5">SUM(E77:E85)</f>
        <v>33.019999999999996</v>
      </c>
      <c r="F87" s="2">
        <f t="shared" si="5"/>
        <v>32.54</v>
      </c>
      <c r="G87" s="2">
        <f t="shared" si="5"/>
        <v>31.57</v>
      </c>
      <c r="H87" s="2">
        <f t="shared" si="5"/>
        <v>30.240000000000002</v>
      </c>
      <c r="I87" s="2">
        <f t="shared" si="5"/>
        <v>31.970000000000002</v>
      </c>
      <c r="J87" s="2">
        <f t="shared" si="5"/>
        <v>31.869999999999997</v>
      </c>
      <c r="K87" s="2">
        <f t="shared" si="5"/>
        <v>32.199999999999996</v>
      </c>
      <c r="L87" s="2">
        <f t="shared" si="5"/>
        <v>34</v>
      </c>
      <c r="M87" s="2">
        <f t="shared" si="5"/>
        <v>34.21</v>
      </c>
      <c r="N87" s="2">
        <f t="shared" si="5"/>
        <v>34.229999999999997</v>
      </c>
      <c r="O87" s="2">
        <f t="shared" si="5"/>
        <v>34.729999999999997</v>
      </c>
      <c r="P87" s="2">
        <f t="shared" si="5"/>
        <v>35.85</v>
      </c>
      <c r="Q87" s="2">
        <f t="shared" si="5"/>
        <v>36.770000000000003</v>
      </c>
      <c r="R87" s="2">
        <f t="shared" si="5"/>
        <v>37.619999999999997</v>
      </c>
      <c r="S87" s="2">
        <f t="shared" si="5"/>
        <v>38.44</v>
      </c>
      <c r="T87" s="2">
        <f t="shared" si="5"/>
        <v>39.17</v>
      </c>
      <c r="U87" s="2">
        <f t="shared" si="5"/>
        <v>38.129999999999995</v>
      </c>
      <c r="V87" s="2">
        <f t="shared" si="5"/>
        <v>38.380000000000003</v>
      </c>
      <c r="W87" s="2">
        <f t="shared" si="5"/>
        <v>39.4</v>
      </c>
      <c r="X87" s="2">
        <f t="shared" si="5"/>
        <v>39.119999999999997</v>
      </c>
      <c r="Y87" s="2">
        <f t="shared" si="5"/>
        <v>38.790000000000006</v>
      </c>
      <c r="Z87" s="2">
        <f t="shared" si="5"/>
        <v>37.82</v>
      </c>
      <c r="AA87" s="2">
        <f t="shared" si="5"/>
        <v>36.200000000000003</v>
      </c>
    </row>
    <row r="91" spans="1:27" x14ac:dyDescent="0.2">
      <c r="A91" s="1">
        <v>45803</v>
      </c>
      <c r="B91" t="s">
        <v>22</v>
      </c>
      <c r="E91" t="s">
        <v>21</v>
      </c>
    </row>
    <row r="92" spans="1:27" x14ac:dyDescent="0.2">
      <c r="A92" t="s">
        <v>0</v>
      </c>
      <c r="D92" s="3">
        <v>0</v>
      </c>
      <c r="E92" s="3">
        <f>D92+1</f>
        <v>1</v>
      </c>
      <c r="F92" s="3">
        <f t="shared" ref="F92:AA92" si="6">E92+1</f>
        <v>2</v>
      </c>
      <c r="G92" s="3">
        <f t="shared" si="6"/>
        <v>3</v>
      </c>
      <c r="H92" s="3">
        <f t="shared" si="6"/>
        <v>4</v>
      </c>
      <c r="I92" s="3">
        <f t="shared" si="6"/>
        <v>5</v>
      </c>
      <c r="J92" s="3">
        <f t="shared" si="6"/>
        <v>6</v>
      </c>
      <c r="K92" s="3">
        <f t="shared" si="6"/>
        <v>7</v>
      </c>
      <c r="L92" s="3">
        <f t="shared" si="6"/>
        <v>8</v>
      </c>
      <c r="M92" s="3">
        <f t="shared" si="6"/>
        <v>9</v>
      </c>
      <c r="N92" s="3">
        <f t="shared" si="6"/>
        <v>10</v>
      </c>
      <c r="O92" s="3">
        <f t="shared" si="6"/>
        <v>11</v>
      </c>
      <c r="P92" s="3">
        <f t="shared" si="6"/>
        <v>12</v>
      </c>
      <c r="Q92" s="3">
        <f t="shared" si="6"/>
        <v>13</v>
      </c>
      <c r="R92" s="3">
        <f t="shared" si="6"/>
        <v>14</v>
      </c>
      <c r="S92" s="3">
        <f t="shared" si="6"/>
        <v>15</v>
      </c>
      <c r="T92" s="3">
        <f t="shared" si="6"/>
        <v>16</v>
      </c>
      <c r="U92" s="3">
        <f t="shared" si="6"/>
        <v>17</v>
      </c>
      <c r="V92" s="3">
        <f t="shared" si="6"/>
        <v>18</v>
      </c>
      <c r="W92" s="3">
        <f t="shared" si="6"/>
        <v>19</v>
      </c>
      <c r="X92" s="3">
        <f t="shared" si="6"/>
        <v>20</v>
      </c>
      <c r="Y92" s="3">
        <f t="shared" si="6"/>
        <v>21</v>
      </c>
      <c r="Z92" s="3">
        <f t="shared" si="6"/>
        <v>22</v>
      </c>
      <c r="AA92" s="3">
        <f t="shared" si="6"/>
        <v>23</v>
      </c>
    </row>
    <row r="93" spans="1:27" x14ac:dyDescent="0.2">
      <c r="A93" t="s">
        <v>1</v>
      </c>
      <c r="D93">
        <v>3.19</v>
      </c>
      <c r="E93">
        <v>3.15</v>
      </c>
      <c r="F93">
        <v>3.08</v>
      </c>
      <c r="G93">
        <v>3.04</v>
      </c>
      <c r="H93">
        <v>3</v>
      </c>
      <c r="I93">
        <v>2.94</v>
      </c>
      <c r="J93">
        <v>3.13</v>
      </c>
      <c r="K93">
        <v>3.22</v>
      </c>
      <c r="L93">
        <v>3.29</v>
      </c>
      <c r="M93">
        <v>3.44</v>
      </c>
      <c r="N93">
        <v>3.45</v>
      </c>
      <c r="O93">
        <v>3.6</v>
      </c>
      <c r="P93">
        <v>3.5</v>
      </c>
      <c r="Q93">
        <v>3.48</v>
      </c>
      <c r="R93">
        <v>3.5</v>
      </c>
      <c r="S93">
        <v>3.72</v>
      </c>
      <c r="T93">
        <v>3.82</v>
      </c>
      <c r="U93">
        <v>3.78</v>
      </c>
      <c r="V93">
        <v>3.85</v>
      </c>
      <c r="W93">
        <v>3.8</v>
      </c>
      <c r="X93">
        <v>3.92</v>
      </c>
      <c r="Y93">
        <v>3.74</v>
      </c>
      <c r="Z93">
        <v>3.51</v>
      </c>
      <c r="AA93">
        <v>3.59</v>
      </c>
    </row>
    <row r="94" spans="1:27" x14ac:dyDescent="0.2">
      <c r="A94" t="s">
        <v>2</v>
      </c>
      <c r="D94">
        <v>4.53</v>
      </c>
      <c r="E94">
        <v>4.53</v>
      </c>
      <c r="F94">
        <v>4.62</v>
      </c>
      <c r="G94">
        <v>4.6500000000000004</v>
      </c>
      <c r="H94">
        <v>4.6900000000000004</v>
      </c>
      <c r="I94">
        <v>4.51</v>
      </c>
      <c r="J94">
        <v>4.4800000000000004</v>
      </c>
      <c r="K94">
        <v>4.6399999999999997</v>
      </c>
      <c r="L94">
        <v>4.59</v>
      </c>
      <c r="M94">
        <v>3.47</v>
      </c>
      <c r="N94">
        <v>3.69</v>
      </c>
      <c r="O94">
        <v>3.57</v>
      </c>
      <c r="P94">
        <v>3.63</v>
      </c>
      <c r="Q94">
        <v>3.63</v>
      </c>
      <c r="R94">
        <v>3.59</v>
      </c>
      <c r="S94">
        <v>4.5599999999999996</v>
      </c>
      <c r="T94">
        <v>4.4000000000000004</v>
      </c>
      <c r="U94">
        <v>4.3</v>
      </c>
      <c r="V94">
        <v>4.25</v>
      </c>
      <c r="W94">
        <v>4.1399999999999997</v>
      </c>
      <c r="X94">
        <v>4.2699999999999996</v>
      </c>
      <c r="Y94">
        <v>4.26</v>
      </c>
      <c r="Z94">
        <v>4.4800000000000004</v>
      </c>
      <c r="AA94">
        <v>4.58</v>
      </c>
    </row>
    <row r="95" spans="1:27" x14ac:dyDescent="0.2">
      <c r="A95" t="s">
        <v>3</v>
      </c>
      <c r="D95">
        <v>3.69</v>
      </c>
      <c r="E95">
        <v>3.6</v>
      </c>
      <c r="F95">
        <v>3.44</v>
      </c>
      <c r="G95">
        <v>3.43</v>
      </c>
      <c r="H95">
        <v>3.44</v>
      </c>
      <c r="I95">
        <v>3.43</v>
      </c>
      <c r="J95">
        <v>3.41</v>
      </c>
      <c r="K95">
        <v>3.3</v>
      </c>
      <c r="L95">
        <v>3.14</v>
      </c>
      <c r="M95">
        <v>3.23</v>
      </c>
      <c r="N95">
        <v>3.2</v>
      </c>
      <c r="O95">
        <v>3.17</v>
      </c>
      <c r="P95">
        <v>2.85</v>
      </c>
      <c r="Q95">
        <v>2.76</v>
      </c>
      <c r="R95">
        <v>3.02</v>
      </c>
      <c r="S95">
        <v>3.19</v>
      </c>
      <c r="T95">
        <v>3.45</v>
      </c>
      <c r="U95">
        <v>3.63</v>
      </c>
      <c r="V95">
        <v>3.89</v>
      </c>
      <c r="W95">
        <v>4.0999999999999996</v>
      </c>
      <c r="X95">
        <v>4.25</v>
      </c>
      <c r="Y95">
        <v>4.2300000000000004</v>
      </c>
      <c r="Z95">
        <v>4.82</v>
      </c>
      <c r="AA95">
        <v>3.91</v>
      </c>
    </row>
    <row r="96" spans="1:27" x14ac:dyDescent="0.2">
      <c r="A96" t="s">
        <v>4</v>
      </c>
      <c r="D96">
        <v>1.47</v>
      </c>
      <c r="E96">
        <v>1.43</v>
      </c>
      <c r="F96">
        <v>1.42</v>
      </c>
      <c r="G96">
        <v>1.42</v>
      </c>
      <c r="H96">
        <v>1.39</v>
      </c>
      <c r="I96">
        <v>1.45</v>
      </c>
      <c r="J96">
        <v>1.42</v>
      </c>
      <c r="K96">
        <v>1.49</v>
      </c>
      <c r="L96">
        <v>1.63</v>
      </c>
      <c r="M96">
        <v>1.79</v>
      </c>
      <c r="N96">
        <v>1.63</v>
      </c>
      <c r="O96">
        <v>1.29</v>
      </c>
      <c r="P96">
        <v>1.27</v>
      </c>
      <c r="Q96">
        <v>1.26</v>
      </c>
      <c r="R96">
        <v>1.1299999999999999</v>
      </c>
      <c r="S96">
        <v>1.29</v>
      </c>
      <c r="T96">
        <v>1.64</v>
      </c>
      <c r="U96">
        <v>1.85</v>
      </c>
      <c r="V96">
        <v>1.85</v>
      </c>
      <c r="W96">
        <v>1.87</v>
      </c>
      <c r="X96">
        <v>1.83</v>
      </c>
      <c r="Y96">
        <v>1.73</v>
      </c>
      <c r="Z96">
        <v>1.68</v>
      </c>
      <c r="AA96">
        <v>1.55</v>
      </c>
    </row>
    <row r="97" spans="1:27" x14ac:dyDescent="0.2">
      <c r="A97" t="s">
        <v>5</v>
      </c>
      <c r="D97">
        <v>4.22</v>
      </c>
      <c r="E97">
        <v>4.21</v>
      </c>
      <c r="F97">
        <v>4.22</v>
      </c>
      <c r="G97">
        <v>3.97</v>
      </c>
      <c r="H97">
        <v>3.91</v>
      </c>
      <c r="I97">
        <v>3.83</v>
      </c>
      <c r="J97">
        <v>3.81</v>
      </c>
      <c r="K97">
        <v>3.65</v>
      </c>
      <c r="L97">
        <v>3.72</v>
      </c>
      <c r="M97">
        <v>3.59</v>
      </c>
      <c r="N97">
        <v>3.5</v>
      </c>
      <c r="O97">
        <v>3.54</v>
      </c>
      <c r="P97">
        <v>3.5</v>
      </c>
      <c r="Q97">
        <v>3.53</v>
      </c>
      <c r="R97">
        <v>3.7</v>
      </c>
      <c r="S97">
        <v>3.71</v>
      </c>
      <c r="T97">
        <v>3.86</v>
      </c>
      <c r="U97">
        <v>3.99</v>
      </c>
      <c r="V97">
        <v>4.1900000000000004</v>
      </c>
      <c r="W97">
        <v>4.47</v>
      </c>
      <c r="X97">
        <v>4.53</v>
      </c>
      <c r="Y97">
        <v>4.57</v>
      </c>
      <c r="Z97">
        <v>4.5599999999999996</v>
      </c>
      <c r="AA97">
        <v>4.34</v>
      </c>
    </row>
    <row r="98" spans="1:27" x14ac:dyDescent="0.2">
      <c r="A98" t="s">
        <v>6</v>
      </c>
      <c r="D98">
        <v>4.9000000000000004</v>
      </c>
      <c r="E98">
        <v>4.8099999999999996</v>
      </c>
      <c r="F98">
        <v>4.62</v>
      </c>
      <c r="G98">
        <v>4.5</v>
      </c>
      <c r="H98">
        <v>4.4800000000000004</v>
      </c>
      <c r="I98">
        <v>4.3899999999999997</v>
      </c>
      <c r="J98">
        <v>4.26</v>
      </c>
      <c r="K98">
        <v>4.16</v>
      </c>
      <c r="L98">
        <v>3.91</v>
      </c>
      <c r="M98">
        <v>4.47</v>
      </c>
      <c r="N98">
        <v>4.3600000000000003</v>
      </c>
      <c r="O98">
        <v>4.28</v>
      </c>
      <c r="P98">
        <v>4.3899999999999997</v>
      </c>
      <c r="Q98">
        <v>4.17</v>
      </c>
      <c r="R98">
        <v>4.6100000000000003</v>
      </c>
      <c r="S98">
        <v>4.4800000000000004</v>
      </c>
      <c r="T98">
        <v>5</v>
      </c>
      <c r="U98">
        <v>5</v>
      </c>
      <c r="V98">
        <v>5.03</v>
      </c>
      <c r="W98">
        <v>5.53</v>
      </c>
      <c r="X98">
        <v>5.65</v>
      </c>
      <c r="Y98">
        <v>5.58</v>
      </c>
      <c r="Z98">
        <v>5.36</v>
      </c>
      <c r="AA98">
        <v>5.12</v>
      </c>
    </row>
    <row r="99" spans="1:27" x14ac:dyDescent="0.2">
      <c r="A99" t="s">
        <v>7</v>
      </c>
      <c r="D99">
        <v>4.2</v>
      </c>
      <c r="E99">
        <v>4.1900000000000004</v>
      </c>
      <c r="F99">
        <v>3.97</v>
      </c>
      <c r="G99">
        <v>3.87</v>
      </c>
      <c r="H99">
        <v>3.91</v>
      </c>
      <c r="I99">
        <v>3.91</v>
      </c>
      <c r="J99">
        <v>4.04</v>
      </c>
      <c r="K99">
        <v>4.01</v>
      </c>
      <c r="L99">
        <v>4.26</v>
      </c>
      <c r="M99">
        <v>4.58</v>
      </c>
      <c r="N99">
        <v>4.84</v>
      </c>
      <c r="O99">
        <v>5.13</v>
      </c>
      <c r="P99">
        <v>5.0599999999999996</v>
      </c>
      <c r="Q99">
        <v>5.0599999999999996</v>
      </c>
      <c r="R99">
        <v>5.33</v>
      </c>
      <c r="S99">
        <v>5.39</v>
      </c>
      <c r="T99">
        <v>5.48</v>
      </c>
      <c r="U99">
        <v>5.4</v>
      </c>
      <c r="V99">
        <v>5.1100000000000003</v>
      </c>
      <c r="W99">
        <v>5.24</v>
      </c>
      <c r="X99">
        <v>5.09</v>
      </c>
      <c r="Y99">
        <v>4.93</v>
      </c>
      <c r="Z99">
        <v>4.8099999999999996</v>
      </c>
      <c r="AA99">
        <v>4.47</v>
      </c>
    </row>
    <row r="100" spans="1:27" x14ac:dyDescent="0.2">
      <c r="A100" t="s">
        <v>8</v>
      </c>
      <c r="D100">
        <v>3.15</v>
      </c>
      <c r="E100">
        <v>3.05</v>
      </c>
      <c r="F100">
        <v>2.96</v>
      </c>
      <c r="G100">
        <v>2.91</v>
      </c>
      <c r="H100">
        <v>2.85</v>
      </c>
      <c r="I100">
        <v>2.99</v>
      </c>
      <c r="J100">
        <v>3</v>
      </c>
      <c r="K100">
        <v>3.2</v>
      </c>
      <c r="L100">
        <v>3.37</v>
      </c>
      <c r="M100">
        <v>3.41</v>
      </c>
      <c r="N100">
        <v>3.38</v>
      </c>
      <c r="O100">
        <v>3.71</v>
      </c>
      <c r="P100">
        <v>3.84</v>
      </c>
      <c r="Q100">
        <v>3.46</v>
      </c>
      <c r="R100">
        <v>3.72</v>
      </c>
      <c r="S100">
        <v>3.82</v>
      </c>
      <c r="T100">
        <v>4.21</v>
      </c>
      <c r="U100">
        <v>3.79</v>
      </c>
      <c r="V100">
        <v>3.94</v>
      </c>
      <c r="W100">
        <v>4.05</v>
      </c>
      <c r="X100">
        <v>3.79</v>
      </c>
      <c r="Y100">
        <v>3.62</v>
      </c>
      <c r="Z100">
        <v>3.54</v>
      </c>
      <c r="AA100">
        <v>3.13</v>
      </c>
    </row>
    <row r="101" spans="1:27" x14ac:dyDescent="0.2">
      <c r="A101" t="s">
        <v>9</v>
      </c>
      <c r="D101">
        <v>1.1000000000000001</v>
      </c>
      <c r="E101">
        <v>1.02</v>
      </c>
      <c r="F101">
        <v>1.18</v>
      </c>
      <c r="G101">
        <v>1.1299999999999999</v>
      </c>
      <c r="H101">
        <v>1.1200000000000001</v>
      </c>
      <c r="I101">
        <v>1.1100000000000001</v>
      </c>
      <c r="J101">
        <v>1.1000000000000001</v>
      </c>
      <c r="K101">
        <v>1.1399999999999999</v>
      </c>
      <c r="L101">
        <v>1.01</v>
      </c>
      <c r="M101">
        <v>1.17</v>
      </c>
      <c r="N101">
        <v>1.1299999999999999</v>
      </c>
      <c r="O101">
        <v>1.1100000000000001</v>
      </c>
      <c r="P101">
        <v>1.1399999999999999</v>
      </c>
      <c r="Q101">
        <v>1.23</v>
      </c>
      <c r="R101">
        <v>1.22</v>
      </c>
      <c r="S101">
        <v>1.29</v>
      </c>
      <c r="T101">
        <v>1.26</v>
      </c>
      <c r="U101">
        <v>1.22</v>
      </c>
      <c r="V101">
        <v>1.28</v>
      </c>
      <c r="W101">
        <v>1.21</v>
      </c>
      <c r="X101">
        <v>1.23</v>
      </c>
      <c r="Y101">
        <v>1.1399999999999999</v>
      </c>
      <c r="Z101">
        <v>1.18</v>
      </c>
      <c r="AA101">
        <v>1.26</v>
      </c>
    </row>
    <row r="102" spans="1:27" x14ac:dyDescent="0.2">
      <c r="A102" t="s">
        <v>10</v>
      </c>
    </row>
    <row r="103" spans="1:27" x14ac:dyDescent="0.2">
      <c r="A103" t="s">
        <v>11</v>
      </c>
      <c r="D103" s="2">
        <f>SUM(D93:D101)</f>
        <v>30.45</v>
      </c>
      <c r="E103" s="2">
        <f t="shared" ref="E103:AA103" si="7">SUM(E93:E101)</f>
        <v>29.99</v>
      </c>
      <c r="F103" s="2">
        <f t="shared" si="7"/>
        <v>29.51</v>
      </c>
      <c r="G103" s="2">
        <f t="shared" si="7"/>
        <v>28.92</v>
      </c>
      <c r="H103" s="2">
        <f t="shared" si="7"/>
        <v>28.790000000000003</v>
      </c>
      <c r="I103" s="2">
        <f t="shared" si="7"/>
        <v>28.559999999999995</v>
      </c>
      <c r="J103" s="2">
        <f t="shared" si="7"/>
        <v>28.65</v>
      </c>
      <c r="K103" s="2">
        <f t="shared" si="7"/>
        <v>28.81</v>
      </c>
      <c r="L103" s="2">
        <f t="shared" si="7"/>
        <v>28.92</v>
      </c>
      <c r="M103" s="2">
        <f t="shared" si="7"/>
        <v>29.15</v>
      </c>
      <c r="N103" s="2">
        <f t="shared" si="7"/>
        <v>29.179999999999996</v>
      </c>
      <c r="O103" s="2">
        <f t="shared" si="7"/>
        <v>29.4</v>
      </c>
      <c r="P103" s="2">
        <f t="shared" si="7"/>
        <v>29.18</v>
      </c>
      <c r="Q103" s="2">
        <f t="shared" si="7"/>
        <v>28.58</v>
      </c>
      <c r="R103" s="2">
        <f t="shared" si="7"/>
        <v>29.819999999999993</v>
      </c>
      <c r="S103" s="2">
        <f t="shared" si="7"/>
        <v>31.45</v>
      </c>
      <c r="T103" s="2">
        <f t="shared" si="7"/>
        <v>33.120000000000005</v>
      </c>
      <c r="U103" s="2">
        <f t="shared" si="7"/>
        <v>32.96</v>
      </c>
      <c r="V103" s="2">
        <f t="shared" si="7"/>
        <v>33.39</v>
      </c>
      <c r="W103" s="2">
        <f t="shared" si="7"/>
        <v>34.409999999999997</v>
      </c>
      <c r="X103" s="2">
        <f t="shared" si="7"/>
        <v>34.56</v>
      </c>
      <c r="Y103" s="2">
        <f t="shared" si="7"/>
        <v>33.799999999999997</v>
      </c>
      <c r="Z103" s="2">
        <f t="shared" si="7"/>
        <v>33.94</v>
      </c>
      <c r="AA103" s="2">
        <f t="shared" si="7"/>
        <v>31.95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Magdaleno Baclay</dc:creator>
  <cp:lastModifiedBy>adriantangcoy</cp:lastModifiedBy>
  <dcterms:created xsi:type="dcterms:W3CDTF">2025-09-12T18:57:32Z</dcterms:created>
  <dcterms:modified xsi:type="dcterms:W3CDTF">2025-10-11T11:43:44Z</dcterms:modified>
</cp:coreProperties>
</file>